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doc\Документы\УБПиМО\Открытость бюджетных данных\2022 год\2022 год\"/>
    </mc:Choice>
  </mc:AlternateContent>
  <bookViews>
    <workbookView xWindow="0" yWindow="0" windowWidth="23040" windowHeight="9285" activeTab="1"/>
  </bookViews>
  <sheets>
    <sheet name="доходы" sheetId="5" r:id="rId1"/>
    <sheet name="расходы" sheetId="3" r:id="rId2"/>
  </sheets>
  <definedNames>
    <definedName name="_xlnm.Print_Titles" localSheetId="0">доходы!$3:$4</definedName>
    <definedName name="_xlnm.Print_Titles" localSheetId="1">расходы!$3:$4</definedName>
    <definedName name="_xlnm.Print_Area" localSheetId="0">доходы!$A$1:$I$39</definedName>
    <definedName name="_xlnm.Print_Area" localSheetId="1">расходы!$A$1:$J$84</definedName>
  </definedNames>
  <calcPr calcId="152511" iterate="1"/>
</workbook>
</file>

<file path=xl/calcChain.xml><?xml version="1.0" encoding="utf-8"?>
<calcChain xmlns="http://schemas.openxmlformats.org/spreadsheetml/2006/main">
  <c r="E83" i="3" l="1"/>
  <c r="I18" i="3"/>
  <c r="J15" i="3"/>
  <c r="H15" i="3"/>
  <c r="F15" i="3"/>
  <c r="G18" i="3"/>
  <c r="E18" i="3"/>
  <c r="D15" i="3"/>
  <c r="J19" i="3"/>
  <c r="F79" i="3" l="1"/>
  <c r="F76" i="3"/>
  <c r="F71" i="3"/>
  <c r="F65" i="3"/>
  <c r="F56" i="3"/>
  <c r="F52" i="3"/>
  <c r="F43" i="3"/>
  <c r="F39" i="3"/>
  <c r="F34" i="3"/>
  <c r="F23" i="3"/>
  <c r="F19" i="3"/>
  <c r="F5" i="3"/>
  <c r="I82" i="3"/>
  <c r="I81" i="3"/>
  <c r="I80" i="3"/>
  <c r="I78" i="3"/>
  <c r="I77" i="3"/>
  <c r="I75" i="3"/>
  <c r="I74" i="3"/>
  <c r="I73" i="3"/>
  <c r="I72" i="3"/>
  <c r="I70" i="3"/>
  <c r="I69" i="3"/>
  <c r="I68" i="3"/>
  <c r="I67" i="3"/>
  <c r="I66" i="3"/>
  <c r="I64" i="3"/>
  <c r="I63" i="3"/>
  <c r="I62" i="3"/>
  <c r="I61" i="3"/>
  <c r="I60" i="3"/>
  <c r="I59" i="3"/>
  <c r="I58" i="3"/>
  <c r="I57" i="3"/>
  <c r="I55" i="3"/>
  <c r="I54" i="3"/>
  <c r="I53" i="3"/>
  <c r="I51" i="3"/>
  <c r="I50" i="3"/>
  <c r="I49" i="3"/>
  <c r="I48" i="3"/>
  <c r="I47" i="3"/>
  <c r="I46" i="3"/>
  <c r="I45" i="3"/>
  <c r="I44" i="3"/>
  <c r="I42" i="3"/>
  <c r="I41" i="3"/>
  <c r="I40" i="3"/>
  <c r="I38" i="3"/>
  <c r="I37" i="3"/>
  <c r="I36" i="3"/>
  <c r="I35" i="3"/>
  <c r="I33" i="3"/>
  <c r="I32" i="3"/>
  <c r="I31" i="3"/>
  <c r="I30" i="3"/>
  <c r="I29" i="3"/>
  <c r="I28" i="3"/>
  <c r="I27" i="3"/>
  <c r="I26" i="3"/>
  <c r="I25" i="3"/>
  <c r="I24" i="3"/>
  <c r="I22" i="3"/>
  <c r="I21" i="3"/>
  <c r="I20" i="3"/>
  <c r="I17" i="3"/>
  <c r="I16" i="3"/>
  <c r="I14" i="3"/>
  <c r="I13" i="3"/>
  <c r="I12" i="3"/>
  <c r="I11" i="3"/>
  <c r="I10" i="3"/>
  <c r="I9" i="3"/>
  <c r="I8" i="3"/>
  <c r="I7" i="3"/>
  <c r="I6" i="3"/>
  <c r="G82" i="3"/>
  <c r="G81" i="3"/>
  <c r="G80" i="3"/>
  <c r="G78" i="3"/>
  <c r="G77" i="3"/>
  <c r="G75" i="3"/>
  <c r="G74" i="3"/>
  <c r="G73" i="3"/>
  <c r="G72" i="3"/>
  <c r="G70" i="3"/>
  <c r="G69" i="3"/>
  <c r="G68" i="3"/>
  <c r="G67" i="3"/>
  <c r="G66" i="3"/>
  <c r="G64" i="3"/>
  <c r="G63" i="3"/>
  <c r="G62" i="3"/>
  <c r="G61" i="3"/>
  <c r="G60" i="3"/>
  <c r="G59" i="3"/>
  <c r="G58" i="3"/>
  <c r="G57" i="3"/>
  <c r="G55" i="3"/>
  <c r="G54" i="3"/>
  <c r="G53" i="3"/>
  <c r="G51" i="3"/>
  <c r="G50" i="3"/>
  <c r="G49" i="3"/>
  <c r="G48" i="3"/>
  <c r="G47" i="3"/>
  <c r="G46" i="3"/>
  <c r="G45" i="3"/>
  <c r="G44" i="3"/>
  <c r="G42" i="3"/>
  <c r="G41" i="3"/>
  <c r="G40" i="3"/>
  <c r="G38" i="3"/>
  <c r="G37" i="3"/>
  <c r="G36" i="3"/>
  <c r="G35" i="3"/>
  <c r="G33" i="3"/>
  <c r="G32" i="3"/>
  <c r="G31" i="3"/>
  <c r="G30" i="3"/>
  <c r="G29" i="3"/>
  <c r="G28" i="3"/>
  <c r="G27" i="3"/>
  <c r="G26" i="3"/>
  <c r="G25" i="3"/>
  <c r="G24" i="3"/>
  <c r="G22" i="3"/>
  <c r="G21" i="3"/>
  <c r="G20" i="3"/>
  <c r="G17" i="3"/>
  <c r="G16" i="3"/>
  <c r="G14" i="3"/>
  <c r="G13" i="3"/>
  <c r="G12" i="3"/>
  <c r="G11" i="3"/>
  <c r="G10" i="3"/>
  <c r="G9" i="3"/>
  <c r="G8" i="3"/>
  <c r="G7" i="3"/>
  <c r="G6" i="3"/>
  <c r="E6" i="3"/>
  <c r="E7" i="3"/>
  <c r="E8" i="3"/>
  <c r="E9" i="3"/>
  <c r="E10" i="3"/>
  <c r="E11" i="3"/>
  <c r="E12" i="3"/>
  <c r="E13" i="3"/>
  <c r="E14" i="3"/>
  <c r="E16" i="3"/>
  <c r="E17" i="3"/>
  <c r="E20" i="3"/>
  <c r="E21" i="3"/>
  <c r="E22" i="3"/>
  <c r="E24" i="3"/>
  <c r="E25" i="3"/>
  <c r="E26" i="3"/>
  <c r="E27" i="3"/>
  <c r="E28" i="3"/>
  <c r="E29" i="3"/>
  <c r="E30" i="3"/>
  <c r="E31" i="3"/>
  <c r="E32" i="3"/>
  <c r="E33" i="3"/>
  <c r="E35" i="3"/>
  <c r="E36" i="3"/>
  <c r="E37" i="3"/>
  <c r="E38" i="3"/>
  <c r="E40" i="3"/>
  <c r="E41" i="3"/>
  <c r="E42" i="3"/>
  <c r="E44" i="3"/>
  <c r="E45" i="3"/>
  <c r="E46" i="3"/>
  <c r="E47" i="3"/>
  <c r="E48" i="3"/>
  <c r="E49" i="3"/>
  <c r="E50" i="3"/>
  <c r="E51" i="3"/>
  <c r="E53" i="3"/>
  <c r="E54" i="3"/>
  <c r="E55" i="3"/>
  <c r="E57" i="3"/>
  <c r="E58" i="3"/>
  <c r="E59" i="3"/>
  <c r="E60" i="3"/>
  <c r="E61" i="3"/>
  <c r="E62" i="3"/>
  <c r="E63" i="3"/>
  <c r="E64" i="3"/>
  <c r="E66" i="3"/>
  <c r="E67" i="3"/>
  <c r="E68" i="3"/>
  <c r="E69" i="3"/>
  <c r="E70" i="3"/>
  <c r="E72" i="3"/>
  <c r="E73" i="3"/>
  <c r="E74" i="3"/>
  <c r="E75" i="3"/>
  <c r="E77" i="3"/>
  <c r="E78" i="3"/>
  <c r="E80" i="3"/>
  <c r="E81" i="3"/>
  <c r="E82" i="3"/>
  <c r="I43" i="5"/>
  <c r="I24" i="5"/>
  <c r="F83" i="3" l="1"/>
  <c r="G43" i="5"/>
  <c r="E43" i="5"/>
  <c r="G24" i="5"/>
  <c r="E24" i="5"/>
  <c r="C24" i="5"/>
  <c r="E31" i="5" l="1"/>
  <c r="E30" i="5" s="1"/>
  <c r="E39" i="5" s="1"/>
  <c r="E27" i="5"/>
  <c r="E20" i="5"/>
  <c r="E17" i="5"/>
  <c r="E13" i="5"/>
  <c r="E11" i="5"/>
  <c r="E9" i="5"/>
  <c r="E6" i="5"/>
  <c r="I27" i="5"/>
  <c r="G27" i="5"/>
  <c r="G17" i="5"/>
  <c r="C27" i="5"/>
  <c r="F7" i="5"/>
  <c r="F8" i="5"/>
  <c r="F10" i="5"/>
  <c r="F12" i="5"/>
  <c r="F14" i="5"/>
  <c r="F15" i="5"/>
  <c r="F16" i="5"/>
  <c r="F18" i="5"/>
  <c r="F19" i="5"/>
  <c r="F21" i="5"/>
  <c r="F22" i="5"/>
  <c r="F23" i="5"/>
  <c r="F24" i="5"/>
  <c r="F25" i="5"/>
  <c r="F26" i="5"/>
  <c r="F28" i="5"/>
  <c r="F32" i="5"/>
  <c r="F33" i="5"/>
  <c r="F34" i="5"/>
  <c r="F35" i="5"/>
  <c r="F36" i="5"/>
  <c r="F37" i="5"/>
  <c r="F38" i="5"/>
  <c r="F5" i="5"/>
  <c r="D7" i="5"/>
  <c r="D8" i="5"/>
  <c r="D10" i="5"/>
  <c r="D12" i="5"/>
  <c r="D14" i="5"/>
  <c r="D15" i="5"/>
  <c r="D16" i="5"/>
  <c r="D18" i="5"/>
  <c r="D19" i="5"/>
  <c r="D21" i="5"/>
  <c r="D22" i="5"/>
  <c r="D23" i="5"/>
  <c r="D24" i="5"/>
  <c r="D25" i="5"/>
  <c r="D26" i="5"/>
  <c r="D28" i="5"/>
  <c r="D32" i="5"/>
  <c r="D33" i="5"/>
  <c r="D34" i="5"/>
  <c r="D35" i="5"/>
  <c r="D36" i="5"/>
  <c r="D37" i="5"/>
  <c r="D38" i="5"/>
  <c r="D5" i="5"/>
  <c r="G9" i="5"/>
  <c r="F27" i="5" l="1"/>
  <c r="D27" i="5"/>
  <c r="F9" i="5"/>
  <c r="E29" i="5"/>
  <c r="F17" i="5"/>
  <c r="H27" i="5" l="1"/>
  <c r="I11" i="5"/>
  <c r="G11" i="5"/>
  <c r="F11" i="5" s="1"/>
  <c r="H12" i="5"/>
  <c r="C11" i="5"/>
  <c r="D11" i="5" s="1"/>
  <c r="H11" i="5" l="1"/>
  <c r="J65" i="3"/>
  <c r="D34" i="3"/>
  <c r="E34" i="3" s="1"/>
  <c r="J79" i="3"/>
  <c r="H79" i="3"/>
  <c r="D79" i="3"/>
  <c r="E79" i="3" s="1"/>
  <c r="J76" i="3"/>
  <c r="H76" i="3"/>
  <c r="D76" i="3"/>
  <c r="E76" i="3" s="1"/>
  <c r="J71" i="3"/>
  <c r="H71" i="3"/>
  <c r="D71" i="3"/>
  <c r="E71" i="3" s="1"/>
  <c r="H65" i="3"/>
  <c r="D65" i="3"/>
  <c r="E65" i="3" s="1"/>
  <c r="J56" i="3"/>
  <c r="H56" i="3"/>
  <c r="D56" i="3"/>
  <c r="E56" i="3" s="1"/>
  <c r="J52" i="3"/>
  <c r="H52" i="3"/>
  <c r="D52" i="3"/>
  <c r="E52" i="3" s="1"/>
  <c r="J43" i="3"/>
  <c r="H43" i="3"/>
  <c r="D43" i="3"/>
  <c r="E43" i="3" s="1"/>
  <c r="J39" i="3"/>
  <c r="H39" i="3"/>
  <c r="D39" i="3"/>
  <c r="E39" i="3" s="1"/>
  <c r="J34" i="3"/>
  <c r="H34" i="3"/>
  <c r="J23" i="3"/>
  <c r="H23" i="3"/>
  <c r="D23" i="3"/>
  <c r="E23" i="3" s="1"/>
  <c r="H19" i="3"/>
  <c r="D19" i="3"/>
  <c r="E19" i="3" s="1"/>
  <c r="E15" i="3"/>
  <c r="J5" i="3"/>
  <c r="H5" i="3"/>
  <c r="D5" i="3"/>
  <c r="E5" i="3" s="1"/>
  <c r="I79" i="3" l="1"/>
  <c r="G79" i="3"/>
  <c r="I76" i="3"/>
  <c r="G76" i="3"/>
  <c r="I71" i="3"/>
  <c r="G71" i="3"/>
  <c r="I65" i="3"/>
  <c r="G65" i="3"/>
  <c r="I56" i="3"/>
  <c r="G56" i="3"/>
  <c r="G52" i="3"/>
  <c r="I52" i="3"/>
  <c r="I43" i="3"/>
  <c r="G43" i="3"/>
  <c r="I39" i="3"/>
  <c r="G39" i="3"/>
  <c r="G34" i="3"/>
  <c r="I34" i="3"/>
  <c r="I23" i="3"/>
  <c r="G23" i="3"/>
  <c r="I19" i="3"/>
  <c r="G19" i="3"/>
  <c r="G15" i="3"/>
  <c r="I15" i="3"/>
  <c r="I5" i="3"/>
  <c r="G5" i="3"/>
  <c r="J83" i="3"/>
  <c r="H83" i="3"/>
  <c r="D83" i="3"/>
  <c r="C9" i="5"/>
  <c r="D9" i="5" s="1"/>
  <c r="C6" i="5"/>
  <c r="H36" i="5"/>
  <c r="I31" i="5"/>
  <c r="I13" i="5"/>
  <c r="H22" i="5"/>
  <c r="I20" i="5"/>
  <c r="G20" i="5"/>
  <c r="F20" i="5" s="1"/>
  <c r="C20" i="5"/>
  <c r="D20" i="5" s="1"/>
  <c r="I17" i="5"/>
  <c r="H17" i="5" s="1"/>
  <c r="I9" i="5"/>
  <c r="I6" i="5"/>
  <c r="G6" i="5"/>
  <c r="G31" i="5"/>
  <c r="G13" i="5"/>
  <c r="F13" i="5" s="1"/>
  <c r="C31" i="5"/>
  <c r="C17" i="5"/>
  <c r="D17" i="5" s="1"/>
  <c r="C13" i="5"/>
  <c r="D13" i="5" s="1"/>
  <c r="H37" i="5"/>
  <c r="H24" i="5"/>
  <c r="H23" i="5"/>
  <c r="H21" i="5"/>
  <c r="H25" i="5"/>
  <c r="H18" i="5"/>
  <c r="H19" i="5"/>
  <c r="H14" i="5"/>
  <c r="H15" i="5"/>
  <c r="H16" i="5"/>
  <c r="H28" i="5"/>
  <c r="H7" i="5"/>
  <c r="H8" i="5"/>
  <c r="H10" i="5"/>
  <c r="H26" i="5"/>
  <c r="H32" i="5"/>
  <c r="H33" i="5"/>
  <c r="H34" i="5"/>
  <c r="H35" i="5"/>
  <c r="H38" i="5"/>
  <c r="H5" i="5"/>
  <c r="I83" i="3" l="1"/>
  <c r="G83" i="3"/>
  <c r="G30" i="5"/>
  <c r="F30" i="5" s="1"/>
  <c r="F31" i="5"/>
  <c r="C30" i="5"/>
  <c r="D31" i="5"/>
  <c r="F6" i="5"/>
  <c r="G29" i="5"/>
  <c r="F29" i="5" s="1"/>
  <c r="D6" i="5"/>
  <c r="C29" i="5"/>
  <c r="D29" i="5" s="1"/>
  <c r="I29" i="5"/>
  <c r="H20" i="5"/>
  <c r="H13" i="5"/>
  <c r="H31" i="5"/>
  <c r="I30" i="5"/>
  <c r="I39" i="5" s="1"/>
  <c r="H6" i="5"/>
  <c r="G39" i="5"/>
  <c r="F39" i="5" s="1"/>
  <c r="H9" i="5"/>
  <c r="C39" i="5" l="1"/>
  <c r="D30" i="5"/>
  <c r="H30" i="5"/>
  <c r="H29" i="5"/>
  <c r="H39" i="5"/>
  <c r="D39" i="5" l="1"/>
  <c r="C43" i="5"/>
</calcChain>
</file>

<file path=xl/sharedStrings.xml><?xml version="1.0" encoding="utf-8"?>
<sst xmlns="http://schemas.openxmlformats.org/spreadsheetml/2006/main" count="295" uniqueCount="174">
  <si>
    <t>Наименование</t>
  </si>
  <si>
    <t>РЗ</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</si>
  <si>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</si>
  <si>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</si>
  <si>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</si>
  <si>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Иные межбюджетные трансферты</t>
  </si>
  <si>
    <t>ПРОЧИЕ БЕЗВОЗМЕЗДНЫЕ ПОСТУПЛЕНИЯ</t>
  </si>
  <si>
    <t>ПР</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</si>
  <si>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</si>
  <si>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</si>
  <si>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</si>
  <si>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</si>
  <si>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</si>
  <si>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</si>
  <si>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</si>
  <si>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</si>
  <si>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Прикладные научные исследования в области общегосударственных вопросов</t>
  </si>
  <si>
    <t>Другие общегосударственные вопросы</t>
  </si>
  <si>
    <t>Национальная оборона</t>
  </si>
  <si>
    <t>Мобилизационная подготовка экономики</t>
  </si>
  <si>
    <t>Национальная безопасность и правоохранительная деятельность</t>
  </si>
  <si>
    <t>Национальная экономика</t>
  </si>
  <si>
    <t>Общеэкономические вопросы</t>
  </si>
  <si>
    <t>Топливно-энергетический комплекс</t>
  </si>
  <si>
    <t>Воспроизводство минерально-сырьевой базы</t>
  </si>
  <si>
    <t>Сельское хозяйство и рыболовство</t>
  </si>
  <si>
    <t>Водное хозяйство</t>
  </si>
  <si>
    <t>Лесное хозяйство</t>
  </si>
  <si>
    <t>Транспорт</t>
  </si>
  <si>
    <t>Дорожное хозяйство (дорожные фонды)</t>
  </si>
  <si>
    <t>Связь и информатика</t>
  </si>
  <si>
    <t>Другие вопросы в области национальной экономики</t>
  </si>
  <si>
    <t>Жилищно-коммунальное хозяйство</t>
  </si>
  <si>
    <t>Жилищное хозяйство</t>
  </si>
  <si>
    <t>Коммунальное хозяйство</t>
  </si>
  <si>
    <t>Другие вопросы в области жилищно-коммунального хозяйства</t>
  </si>
  <si>
    <t>Охрана окружающей среды</t>
  </si>
  <si>
    <t>Экологический контроль</t>
  </si>
  <si>
    <t>Охрана объектов растительного и животного мира и среды их обитания</t>
  </si>
  <si>
    <t>Другие вопросы в области охраны окружающей среды</t>
  </si>
  <si>
    <t>Образование</t>
  </si>
  <si>
    <t>Дошкольное образование</t>
  </si>
  <si>
    <t>Общее образование</t>
  </si>
  <si>
    <t>Среднее профессиональное образование</t>
  </si>
  <si>
    <t>Профессиональная подготовка, переподготовка и повышение квалификации</t>
  </si>
  <si>
    <t>Высшее и послевузовское профессиональное образование</t>
  </si>
  <si>
    <t>Молодежная политика и оздоровление детей</t>
  </si>
  <si>
    <t>Другие вопросы в области образования</t>
  </si>
  <si>
    <t>Культура и кинематография</t>
  </si>
  <si>
    <t>Культура</t>
  </si>
  <si>
    <t>Кинематография</t>
  </si>
  <si>
    <t>Другие вопросы в области культуры, кинематографии</t>
  </si>
  <si>
    <t>Здравоохранение</t>
  </si>
  <si>
    <t>Стационарная медицинская помощь</t>
  </si>
  <si>
    <t>Амбулаторная помощь</t>
  </si>
  <si>
    <t>Медицинская помощь в дневных стационарах всех типов</t>
  </si>
  <si>
    <t>Скорая медицинская помощь</t>
  </si>
  <si>
    <t>Санаторно-оздоровительная помощь</t>
  </si>
  <si>
    <t>Заготовка, переработка, хранение и обеспечение безопасности донорской крови и ее компонентов</t>
  </si>
  <si>
    <t>Другие вопросы в области здравоохранения</t>
  </si>
  <si>
    <t>Социальная политика</t>
  </si>
  <si>
    <t>Пенсионное обеспечение</t>
  </si>
  <si>
    <t>Социальное обслуживание населения</t>
  </si>
  <si>
    <t>Социальное обеспечение населения</t>
  </si>
  <si>
    <t>Охрана семьи и детства</t>
  </si>
  <si>
    <t>Другие вопросы в области социальной политики</t>
  </si>
  <si>
    <t>Физическая культура и спорт</t>
  </si>
  <si>
    <t>Физическая культура</t>
  </si>
  <si>
    <t>Массовый спорт</t>
  </si>
  <si>
    <t>Спорт высших достижений</t>
  </si>
  <si>
    <t>Другие вопросы в области физической культуры и спорта</t>
  </si>
  <si>
    <t>Обслуживание государственного и муниципального долга</t>
  </si>
  <si>
    <t>Межбюджетные трансферты общего характера бюджетам субъектов Российской Федерации и муниципальных образований</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</si>
  <si>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</si>
  <si>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</si>
  <si>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общего характера</t>
  </si>
  <si>
    <t>ИТОГО РАСХОДОВ</t>
  </si>
  <si>
    <t>Краткая характеристика изменений</t>
  </si>
  <si>
    <t>Мобилизационная и вневойсковая подготовка</t>
  </si>
  <si>
    <t>Органы юстиции</t>
  </si>
  <si>
    <t>01</t>
  </si>
  <si>
    <t>02</t>
  </si>
  <si>
    <t>03</t>
  </si>
  <si>
    <t>04</t>
  </si>
  <si>
    <t>05</t>
  </si>
  <si>
    <t>06</t>
  </si>
  <si>
    <t>07</t>
  </si>
  <si>
    <t>09</t>
  </si>
  <si>
    <t>10</t>
  </si>
  <si>
    <t>08</t>
  </si>
  <si>
    <t>2 00 00000 00 0000 000</t>
  </si>
  <si>
    <t>2 02 00000 00 0000 000</t>
  </si>
  <si>
    <t>2 07 00000 00 0000 000</t>
  </si>
  <si>
    <t>ИТОГО ДОХОДОВ</t>
  </si>
  <si>
    <t>Изменения</t>
  </si>
  <si>
    <t>Код доходов</t>
  </si>
  <si>
    <t>НАЛОГОВЫЕ И НЕНАЛОГОВЫЕ ДОХОДЫ</t>
  </si>
  <si>
    <t>НАЛОГИ НА ПРИБЫЛЬ, ДОХОДЫ</t>
  </si>
  <si>
    <t>Налог на прибыль организаций</t>
  </si>
  <si>
    <t>Налог на доходы физических лиц</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</si>
  <si>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</si>
  <si>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</si>
  <si>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Иные неналоговые доходы</t>
  </si>
  <si>
    <t>ДОХОДЫ ОТ ИСПОЛЬЗОВАНИЯ ИМУЩЕСТВА, НАХОДЯЩЕГОСЯ В ГОСУДАРСТВЕННОЙ И МУНИЦИПАЛЬНОЙ СОБСТВЕННОСТИ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</si>
  <si>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</si>
  <si>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Дополнительное образование детей</t>
  </si>
  <si>
    <t>Благоустройство</t>
  </si>
  <si>
    <t>1 12 00000 00 0000 000</t>
  </si>
  <si>
    <t>ПЛАТЕЖИ ПРИ ПОЛЬЗОВАНИИ ПРИРОДНЫМИ РЕСУРСАМИ</t>
  </si>
  <si>
    <t>1 12 01000 01 0000 120</t>
  </si>
  <si>
    <t>Плата за негативное воздействие на окружающую среду</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</si>
  <si>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</si>
  <si>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</si>
  <si>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1 11 07000 00 0000 120</t>
  </si>
  <si>
    <t>Платежи от государственных и муниципальных унитарных предприятий</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</si>
  <si>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</si>
  <si>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</si>
  <si>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</si>
  <si>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</si>
  <si>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</si>
  <si>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</si>
  <si>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</si>
  <si>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</si>
  <si>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</si>
  <si>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</si>
  <si>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</si>
  <si>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</si>
  <si>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1 08 00000 00 0000 000</t>
  </si>
  <si>
    <t>ГОСУДАРСТВЕННАЯ ПОШЛИНА</t>
  </si>
  <si>
    <t>(тыс. рублей)</t>
  </si>
  <si>
    <t>1 00 00000 00 0000 000</t>
  </si>
  <si>
    <t>1 01 00000 00 0000 000</t>
  </si>
  <si>
    <t>1 01 01000 00 0000 110</t>
  </si>
  <si>
    <t>1 01  02000 01 0000 110</t>
  </si>
  <si>
    <t>1  03 00000 00 0000 000</t>
  </si>
  <si>
    <t>1 11 09000 00 0000 120</t>
  </si>
  <si>
    <t>1 11 03000 00 0000 120</t>
  </si>
  <si>
    <t>Проценты, полученные от предоставления бюджетных кредитов внутри страны</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</si>
  <si>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</si>
  <si>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</si>
  <si>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1 11 00000 00 0000 000</t>
  </si>
  <si>
    <t>2 04 00000 00 0000 000</t>
  </si>
  <si>
    <t>БЕЗВОЗМЕЗДНЫЕ ПОСТУПЛЕНИЯ ОТ НЕГОСУДАРСТВЕННЫХ ОРГАНИЗАЦИЙ</t>
  </si>
  <si>
    <t>Безвозмездные поступления от государственных (муниципальных) организаций</t>
  </si>
  <si>
    <t>2 03 00000 00 0000 000</t>
  </si>
  <si>
    <t>2 02 10000 00 0000 150</t>
  </si>
  <si>
    <t>2 02 20000 00 0000 150</t>
  </si>
  <si>
    <t>2 02 30000 00 0000 150</t>
  </si>
  <si>
    <t>2 02 40000 00 0000 150</t>
  </si>
  <si>
    <t>Субсидии бюджетам бюджетной системы  Российской Федерации (межбюджетные субсидии)</t>
  </si>
  <si>
    <t>Субвенции бюджетам бюджетной системы Российской Федерации</t>
  </si>
  <si>
    <t>1 03 02000 01 0000 110</t>
  </si>
  <si>
    <t>1 11 02000 00 0000 120</t>
  </si>
  <si>
    <t>Доходы от размещения средств бюджетов</t>
  </si>
  <si>
    <t>13</t>
  </si>
  <si>
    <t>Обслуживание государственного (муниципального) внешнего долга</t>
  </si>
  <si>
    <t>Обслуживание государственного (муниципального) внутреннего долга</t>
  </si>
  <si>
    <t>Санитарно-эпидемиологическое благополучие</t>
  </si>
  <si>
    <t>Защита населения и территории от чрезвычайных ситуаций природного и техногенного характера, пожарная безопасность</t>
  </si>
  <si>
    <t>Гражданская оборона</t>
  </si>
  <si>
    <t>1 05 00000 00 0000 000</t>
  </si>
  <si>
    <t>НАЛОГИ НА СОВОКУПНЫЙ ДОХОД</t>
  </si>
  <si>
    <t>1 05 06000 01 0000 110</t>
  </si>
  <si>
    <t>Налог на профессиональный доход</t>
  </si>
  <si>
    <t>с учетом изменений и дополнений 
от 15.12.2022 
№ 638/238-VII-ОЗ</t>
  </si>
  <si>
    <t>с учетом изменений и дополнений 
от 09.06.2022
№ 325/102-VII-ОЗ</t>
  </si>
  <si>
    <t>с учетом изменений и дополнений 
от 29.03.2022 
№ 309/91-VII-ОЗ</t>
  </si>
  <si>
    <t>Первоначальный бюджет 
от 16.12.2021 
№ 154/56-VII-ОЗ</t>
  </si>
  <si>
    <t xml:space="preserve"> Сведения о внесенных в течение 2022 года изменениях в бюджет (доходы)</t>
  </si>
  <si>
    <t>Сведения о внесенных в течение 2022 года изменениях в бюджет (расходы)</t>
  </si>
  <si>
    <t>Другие вопросы в области национальной обороны</t>
  </si>
  <si>
    <t>Доходы областного бюджета увеличиваются на 2 420 317,2 тыс. рублей. за счет увеличения объемов безвозмездных поступлений из федерального бюджета, имеющих целевое назначение.
Учтены изменения в поступлении средствот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сумме 
148 386,8 тыс. рублей.
Расходы областного бюджета предлагается увеличить в 2022 году на 7 436 105,2 тыс. рублей, в том числе за счет безвозмездных поступлений, имеющих целевое назначение, – на 2 420 317,2 тыс. рублей, и за счет факти-ческого остатка средств бюджета, сложившегося на 1 января 2021 года, – 
на 5 015 788,0 тыс. рублей.
Кроме того, учтено перераспределение бюджетных ассигнований в пределах общего объема на реализацию государственных программ и национальных проектов.
В результате дефицит областного бюджета увеличился на 5 015 788,0 тыс. рублей.</t>
  </si>
  <si>
    <t>Уточнены текстовые статьи бюджета.
В соответствии с частью 32 статьи 10 Федерального закона от 29.11.2021 № 384-ФЗ предусмотрена возможность для финансового обеспечения мероприятий, связанных с предотвращением влияния ухудшения геополитической и экономической ситуации на развитие отраслей экономики, реализации решений, принимаемых на федеральном уровне, предоставления бюджетных кредитов бюджетам городских округов для погашения долговых обязательств муниципальных образований по кредитам, полученным от кредитных организаций, в случае предоставления бюджетных кредитов из федерального бюджета бюджету Оренбургской области.
В соответствии с частью 1 статьи 242.26 Бюджетного кодекса Российской Федерации уточняются средства, подлежащие казначейскому сопро-вождению, источником финансового обеспечения которых являются средства, предоставляемые из областного бюджета
Основные прараметры областного бюджета в 2022-2024 году не меняются</t>
  </si>
  <si>
    <t>Доходы областного бюджета увеличиваются на 
18 225 976,6 тыс. рублей.
При этом увеличины налоговые и неналоговые доходы – на 
10 776 700,0 тыс. рублей за счет за счет увеличения прогноза поступлений по налогу на прибыль организаций, налога на доходы физических лиц, акцизов по подакцизным товарам, налога на имущество организаций, транспортного налога, государственной пошлины, доходов от использования имущества, находящегося в государственной собственности, административных штрафов на основании данных главных администраторов доходов (на основании уточненных данных главных администраторов доходов). 
Учтены изменения в поступлении средств из федерального бюджета, от государственной корпорации – Фонда содействия реформированию жилищно-коммунального хозяйства, безвозмездных поступлений от юридических лиц, имеющих целевое назначение. 
Расходы областного бюджета увеличиваются на 
8 950 421,6 тыс. рублей, в том числе за счет увеличения безвозмездных поступлений на 7 449 276,6 тыс. рублей и налоговых и неналоговых доходов, образующих дорожный фонд Оренбургской области – на 1 501 145,0 тыс. рублей.
Кроме того, учтено перераспределение бюджетных ассигнований в пределах общего объема на реализацию государственных программ и национальных проектов.
В результате дефицит сократился  на 9 275 555,0 тыс. рублей и составил 5 121 182,2 тыс. 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</si>
</sst>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Times New Roman"/>
      <family val="2"/>
      <charset val="204"/>
    </font>
    <font>
      <sz val="10"/>
      <color indexed="8"/>
      <name val="Times New Roman"/>
      <family val="1"/>
      <charset val="204"/>
    </font>
    <font>
      <b/>
      <sz val="10"/>
      <color indexed="8"/>
      <name val="Times New Roman"/>
      <family val="1"/>
      <charset val="204"/>
    </font>
    <font>
      <sz val="10"/>
      <color theme="1"/>
      <name val="Times New Roman"/>
      <family val="1"/>
      <charset val="204"/>
    </font>
    <font>
      <b/>
      <sz val="10"/>
      <color theme="1"/>
      <name val="Times New Roman"/>
      <family val="1"/>
      <charset val="204"/>
    </font>
    <font>
      <b/>
      <sz val="10"/>
      <color rgb="FF000000"/>
      <name val="Times New Roman"/>
      <family val="1"/>
      <charset val="204"/>
    </font>
    <font>
      <sz val="10"/>
      <color rgb="FF000000"/>
      <name val="Times New Roman"/>
      <family val="1"/>
      <charset val="204"/>
    </font>
    <font>
      <b/>
      <sz val="9"/>
      <color theme="1"/>
      <name val="Times New Roman"/>
      <family val="1"/>
      <charset val="204"/>
    </font>
    <font>
      <sz val="9"/>
      <color theme="1"/>
      <name val="Times New Roman"/>
      <family val="1"/>
      <charset val="204"/>
    </font>
    <font>
      <sz val="14"/>
      <color theme="1"/>
      <name val="Times New Roman"/>
      <family val="1"/>
      <charset val="204"/>
    </font>
    <font>
      <sz val="24"/>
      <color theme="1"/>
      <name val="Times New Roman"/>
      <family val="1"/>
      <charset val="204"/>
    </font>
  </fonts>
  <fills count="4">
    <fill>
      <patternFill patternType="none"/>
    </fill>
    <fill>
      <patternFill patternType="gray125"/>
    </fill>
    <fill>
      <patternFill patternType="solid">
        <fgColor indexed="9"/>
      </patternFill>
    </fill>
    <fill>
      <patternFill patternType="solid">
        <fgColor theme="3"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top/>
      <bottom/>
      <diagonal/>
    </border>
    <border>
      <left/>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8">
    <xf numFmtId="0" fontId="0" fillId="0" borderId="0" xfId="0"/>
    <xf numFmtId="0" fontId="3" fillId="0" borderId="0" xfId="0" applyFont="1"/>
    <xf numFmtId="0" fontId="4" fillId="0" borderId="0" xfId="0" applyFont="1"/>
    <xf numFmtId="0" fontId="3" fillId="0" borderId="0" xfId="0" applyFont="1" applyAlignment="1">
      <alignment horizontal="center"/>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0" xfId="0" applyFont="1" applyFill="1"/>
    <xf numFmtId="0" fontId="3" fillId="0" borderId="1" xfId="0" applyFont="1" applyBorder="1" applyAlignment="1">
      <alignment horizontal="center" wrapText="1"/>
    </xf>
    <xf numFmtId="0" fontId="4" fillId="0" borderId="1" xfId="0" applyFont="1" applyBorder="1" applyAlignment="1">
      <alignment wrapText="1"/>
    </xf>
    <xf numFmtId="49" fontId="4" fillId="0" borderId="1" xfId="0" applyNumberFormat="1" applyFont="1" applyBorder="1" applyAlignment="1">
      <alignment horizontal="center" wrapText="1"/>
    </xf>
    <xf numFmtId="164" fontId="4" fillId="3" borderId="1" xfId="0" applyNumberFormat="1" applyFont="1" applyFill="1" applyBorder="1" applyAlignment="1">
      <alignment horizontal="right"/>
    </xf>
    <xf numFmtId="0" fontId="3" fillId="0" borderId="1" xfId="0" applyFont="1" applyBorder="1" applyAlignment="1">
      <alignment wrapText="1"/>
    </xf>
    <xf numFmtId="49" fontId="3" fillId="0" borderId="1" xfId="0" applyNumberFormat="1" applyFont="1" applyBorder="1" applyAlignment="1">
      <alignment horizontal="center" wrapText="1"/>
    </xf>
    <xf numFmtId="164" fontId="3" fillId="3" borderId="1" xfId="0" applyNumberFormat="1" applyFont="1" applyFill="1" applyBorder="1" applyAlignment="1">
      <alignment horizontal="right"/>
    </xf>
    <xf numFmtId="0" fontId="4" fillId="0" borderId="1" xfId="0" applyFont="1" applyBorder="1"/>
    <xf numFmtId="49" fontId="4" fillId="0" borderId="1" xfId="0" applyNumberFormat="1" applyFont="1" applyBorder="1" applyAlignment="1">
      <alignment horizontal="center"/>
    </xf>
    <xf numFmtId="164" fontId="4" fillId="0" borderId="1" xfId="0" applyNumberFormat="1" applyFont="1" applyBorder="1" applyAlignment="1">
      <alignment horizontal="right"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wrapText="1"/>
    </xf>
    <xf numFmtId="0" fontId="3" fillId="0" borderId="1" xfId="0" applyFont="1" applyBorder="1" applyAlignment="1">
      <alignment horizontal="center" vertical="top" wrapText="1"/>
    </xf>
    <xf numFmtId="0" fontId="3" fillId="3" borderId="1" xfId="0" applyFont="1" applyFill="1" applyBorder="1" applyAlignment="1">
      <alignment horizontal="center"/>
    </xf>
    <xf numFmtId="0" fontId="3" fillId="0" borderId="0" xfId="0" applyFont="1" applyFill="1"/>
    <xf numFmtId="0" fontId="3" fillId="0" borderId="0" xfId="0" applyFont="1" applyFill="1" applyAlignment="1">
      <alignment horizontal="center"/>
    </xf>
    <xf numFmtId="0" fontId="5" fillId="0" borderId="1" xfId="0" applyFont="1" applyBorder="1" applyAlignment="1">
      <alignment horizontal="justify" vertical="top" wrapText="1"/>
    </xf>
    <xf numFmtId="0" fontId="3" fillId="0" borderId="2" xfId="0" applyFont="1" applyBorder="1" applyAlignment="1">
      <alignment horizontal="center" vertical="center" wrapText="1"/>
    </xf>
    <xf numFmtId="0" fontId="6" fillId="0" borderId="1" xfId="0" applyFont="1" applyBorder="1" applyAlignment="1">
      <alignment horizontal="justify" vertical="top" wrapText="1"/>
    </xf>
    <xf numFmtId="0" fontId="4" fillId="0" borderId="1" xfId="0" applyFont="1" applyBorder="1" applyAlignment="1">
      <alignment horizontal="justify" vertical="top" wrapText="1"/>
    </xf>
    <xf numFmtId="0" fontId="4" fillId="0" borderId="1" xfId="0" applyFont="1" applyBorder="1" applyAlignment="1">
      <alignment horizontal="center" vertical="top" wrapText="1"/>
    </xf>
    <xf numFmtId="164" fontId="7"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left" vertical="center" wrapText="1"/>
    </xf>
    <xf numFmtId="164" fontId="8"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left"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8" fillId="2"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2"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164" fontId="4" fillId="0" borderId="1" xfId="0" applyNumberFormat="1" applyFont="1" applyFill="1" applyBorder="1" applyAlignment="1">
      <alignment horizontal="right" wrapText="1"/>
    </xf>
    <xf numFmtId="164" fontId="3" fillId="0" borderId="1" xfId="0" applyNumberFormat="1" applyFont="1" applyFill="1" applyBorder="1" applyAlignment="1">
      <alignment horizontal="right" wrapText="1"/>
    </xf>
    <xf numFmtId="164" fontId="3" fillId="0" borderId="6" xfId="0" applyNumberFormat="1" applyFont="1" applyFill="1" applyBorder="1" applyAlignment="1">
      <alignment horizontal="right" wrapText="1"/>
    </xf>
    <xf numFmtId="164" fontId="3" fillId="0" borderId="2" xfId="0" applyNumberFormat="1" applyFont="1" applyFill="1" applyBorder="1" applyAlignment="1">
      <alignment horizontal="right"/>
    </xf>
    <xf numFmtId="164" fontId="2" fillId="3" borderId="1" xfId="0" applyNumberFormat="1" applyFont="1" applyFill="1" applyBorder="1" applyAlignment="1">
      <alignment horizontal="right" wrapText="1"/>
    </xf>
    <xf numFmtId="164" fontId="4" fillId="0" borderId="2" xfId="0" applyNumberFormat="1" applyFont="1" applyFill="1" applyBorder="1" applyAlignment="1">
      <alignment horizontal="right" wrapText="1"/>
    </xf>
    <xf numFmtId="164" fontId="3" fillId="0" borderId="3" xfId="0" applyNumberFormat="1" applyFont="1" applyFill="1" applyBorder="1" applyAlignment="1">
      <alignment horizontal="right" wrapText="1"/>
    </xf>
    <xf numFmtId="164" fontId="1" fillId="3" borderId="3" xfId="0" applyNumberFormat="1" applyFont="1" applyFill="1" applyBorder="1" applyAlignment="1">
      <alignment horizontal="right" wrapText="1"/>
    </xf>
    <xf numFmtId="164" fontId="1" fillId="3" borderId="1" xfId="0" applyNumberFormat="1" applyFont="1" applyFill="1" applyBorder="1" applyAlignment="1">
      <alignment horizontal="right" wrapText="1"/>
    </xf>
    <xf numFmtId="164" fontId="3" fillId="0" borderId="7" xfId="0" applyNumberFormat="1" applyFont="1" applyFill="1" applyBorder="1" applyAlignment="1">
      <alignment horizontal="right" wrapText="1"/>
    </xf>
    <xf numFmtId="164" fontId="3" fillId="0" borderId="2" xfId="0" applyNumberFormat="1" applyFont="1" applyFill="1" applyBorder="1" applyAlignment="1">
      <alignment horizontal="right" wrapText="1"/>
    </xf>
    <xf numFmtId="164" fontId="3" fillId="0" borderId="1" xfId="0" applyNumberFormat="1" applyFont="1" applyBorder="1" applyAlignment="1">
      <alignment horizontal="right"/>
    </xf>
    <xf numFmtId="164" fontId="4" fillId="0" borderId="5" xfId="0" applyNumberFormat="1" applyFont="1" applyBorder="1" applyAlignment="1">
      <alignment horizontal="right"/>
    </xf>
    <xf numFmtId="164" fontId="4" fillId="3" borderId="5" xfId="0" applyNumberFormat="1" applyFont="1" applyFill="1" applyBorder="1" applyAlignment="1">
      <alignment horizontal="right"/>
    </xf>
    <xf numFmtId="164" fontId="5" fillId="0" borderId="1" xfId="0" applyNumberFormat="1" applyFont="1" applyBorder="1" applyAlignment="1">
      <alignment horizontal="right" wrapText="1"/>
    </xf>
    <xf numFmtId="164" fontId="6" fillId="0" borderId="1" xfId="0" applyNumberFormat="1" applyFont="1" applyBorder="1" applyAlignment="1">
      <alignment horizontal="right" wrapText="1"/>
    </xf>
    <xf numFmtId="0" fontId="3" fillId="0" borderId="8" xfId="0" applyFont="1" applyBorder="1" applyAlignment="1"/>
    <xf numFmtId="0" fontId="3" fillId="0" borderId="8" xfId="0" applyFont="1" applyBorder="1" applyAlignment="1">
      <alignment horizontal="right"/>
    </xf>
    <xf numFmtId="4" fontId="4" fillId="0" borderId="0" xfId="0" applyNumberFormat="1" applyFont="1"/>
    <xf numFmtId="4" fontId="3" fillId="0" borderId="0" xfId="0" applyNumberFormat="1" applyFont="1"/>
    <xf numFmtId="164" fontId="3" fillId="0" borderId="0" xfId="0" applyNumberFormat="1" applyFont="1"/>
    <xf numFmtId="4" fontId="3" fillId="0" borderId="0" xfId="0" applyNumberFormat="1" applyFont="1" applyFill="1"/>
    <xf numFmtId="0" fontId="3" fillId="0" borderId="8" xfId="0" applyFont="1" applyFill="1" applyBorder="1" applyAlignment="1"/>
    <xf numFmtId="164" fontId="4" fillId="0" borderId="1" xfId="0" applyNumberFormat="1" applyFont="1" applyFill="1" applyBorder="1" applyAlignment="1">
      <alignment horizontal="right"/>
    </xf>
    <xf numFmtId="164" fontId="3" fillId="0" borderId="0" xfId="0" applyNumberFormat="1" applyFont="1" applyFill="1"/>
    <xf numFmtId="164" fontId="3" fillId="0" borderId="2" xfId="0" applyNumberFormat="1" applyFont="1" applyBorder="1" applyAlignment="1">
      <alignment horizontal="left" vertical="center"/>
    </xf>
    <xf numFmtId="164" fontId="3" fillId="0" borderId="9" xfId="0" applyNumberFormat="1" applyFont="1" applyBorder="1" applyAlignment="1">
      <alignment horizontal="left" vertical="center"/>
    </xf>
    <xf numFmtId="0" fontId="9" fillId="0" borderId="0" xfId="0" applyFont="1" applyAlignment="1">
      <alignment horizontal="center"/>
    </xf>
    <xf numFmtId="0" fontId="0" fillId="0" borderId="1" xfId="0" applyFont="1" applyBorder="1" applyAlignment="1">
      <alignment horizontal="left" vertical="top" wrapText="1"/>
    </xf>
    <xf numFmtId="0" fontId="10" fillId="0" borderId="1" xfId="0" applyFont="1" applyBorder="1" applyAlignment="1">
      <alignment horizontal="center" vertical="center" wrapText="1"/>
    </xf>
    <xf numFmtId="0" fontId="0" fillId="0" borderId="2" xfId="0" applyFont="1" applyBorder="1" applyAlignment="1">
      <alignment horizontal="left" vertical="top" wrapText="1"/>
    </xf>
    <xf numFmtId="0" fontId="0" fillId="0" borderId="9"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view="pageBreakPreview" zoomScaleNormal="100" zoomScaleSheetLayoutView="100" workbookViewId="0">
      <selection activeCell="I3" sqref="I3"/>
    </sheetView>
  </sheetViews>
  <sheetFormatPr defaultColWidth="8.85546875" defaultRowHeight="12.75" x14ac:dyDescent="0.2"/>
  <cols>
    <col min="1" max="1" width="20.42578125" style="1" bestFit="1" customWidth="1"/>
    <col min="2" max="2" width="26.28515625" style="1" customWidth="1"/>
    <col min="3" max="3" width="15.42578125" style="1" bestFit="1" customWidth="1"/>
    <col min="4" max="4" width="11.42578125" style="1" customWidth="1"/>
    <col min="5" max="5" width="15.5703125" style="21" customWidth="1"/>
    <col min="6" max="6" width="11.42578125" style="1" customWidth="1"/>
    <col min="7" max="7" width="16.42578125" style="1" customWidth="1"/>
    <col min="8" max="8" width="12" style="1" bestFit="1" customWidth="1"/>
    <col min="9" max="9" width="17" style="1" customWidth="1"/>
    <col min="10" max="16384" width="8.85546875" style="1"/>
  </cols>
  <sheetData>
    <row r="1" spans="1:9" ht="18.75" x14ac:dyDescent="0.3">
      <c r="A1" s="73" t="s">
        <v>168</v>
      </c>
      <c r="B1" s="73"/>
      <c r="C1" s="73"/>
      <c r="D1" s="73"/>
      <c r="E1" s="73"/>
      <c r="F1" s="73"/>
      <c r="G1" s="73"/>
      <c r="H1" s="73"/>
      <c r="I1" s="73"/>
    </row>
    <row r="2" spans="1:9" x14ac:dyDescent="0.2">
      <c r="A2" s="62"/>
      <c r="B2" s="62"/>
      <c r="C2" s="62"/>
      <c r="D2" s="62"/>
      <c r="E2" s="68"/>
      <c r="F2" s="62"/>
      <c r="G2" s="62"/>
      <c r="H2" s="62"/>
      <c r="I2" s="63" t="s">
        <v>129</v>
      </c>
    </row>
    <row r="3" spans="1:9" ht="63.75" x14ac:dyDescent="0.2">
      <c r="A3" s="24" t="s">
        <v>95</v>
      </c>
      <c r="B3" s="4" t="s">
        <v>0</v>
      </c>
      <c r="C3" s="4" t="s">
        <v>167</v>
      </c>
      <c r="D3" s="5" t="s">
        <v>94</v>
      </c>
      <c r="E3" s="4" t="s">
        <v>166</v>
      </c>
      <c r="F3" s="5" t="s">
        <v>94</v>
      </c>
      <c r="G3" s="4" t="s">
        <v>165</v>
      </c>
      <c r="H3" s="5" t="s">
        <v>94</v>
      </c>
      <c r="I3" s="4" t="s">
        <v>164</v>
      </c>
    </row>
    <row r="4" spans="1:9" x14ac:dyDescent="0.2">
      <c r="A4" s="19">
        <v>1</v>
      </c>
      <c r="B4" s="7">
        <v>2</v>
      </c>
      <c r="C4" s="7">
        <v>3</v>
      </c>
      <c r="D4" s="20">
        <v>4</v>
      </c>
      <c r="E4" s="7">
        <v>5</v>
      </c>
      <c r="F4" s="20">
        <v>6</v>
      </c>
      <c r="G4" s="7">
        <v>7</v>
      </c>
      <c r="H4" s="20">
        <v>8</v>
      </c>
      <c r="I4" s="7">
        <v>9</v>
      </c>
    </row>
    <row r="5" spans="1:9" ht="25.5" x14ac:dyDescent="0.2">
      <c r="A5" s="28" t="s">
        <v>130</v>
      </c>
      <c r="B5" s="29" t="s">
        <v>96</v>
      </c>
      <c r="C5" s="46">
        <v>83017383</v>
      </c>
      <c r="D5" s="10">
        <f>E5-C5</f>
        <v>0</v>
      </c>
      <c r="E5" s="69">
        <v>83017383</v>
      </c>
      <c r="F5" s="10">
        <f>G5-E5</f>
        <v>0</v>
      </c>
      <c r="G5" s="69">
        <v>83017383</v>
      </c>
      <c r="H5" s="10">
        <f t="shared" ref="H5:H39" si="0">I5-G5</f>
        <v>10776700</v>
      </c>
      <c r="I5" s="46">
        <v>93794083</v>
      </c>
    </row>
    <row r="6" spans="1:9" ht="25.5" x14ac:dyDescent="0.2">
      <c r="A6" s="28" t="s">
        <v>131</v>
      </c>
      <c r="B6" s="29" t="s">
        <v>97</v>
      </c>
      <c r="C6" s="46">
        <f>C7+C8</f>
        <v>54966267</v>
      </c>
      <c r="D6" s="10">
        <f t="shared" ref="D6:D39" si="1">E6-C6</f>
        <v>0</v>
      </c>
      <c r="E6" s="46">
        <f>E7+E8</f>
        <v>54966267</v>
      </c>
      <c r="F6" s="10">
        <f t="shared" ref="F6:F39" si="2">G6-E6</f>
        <v>0</v>
      </c>
      <c r="G6" s="46">
        <f>G7+G8</f>
        <v>54966267</v>
      </c>
      <c r="H6" s="10">
        <f t="shared" si="0"/>
        <v>3912610</v>
      </c>
      <c r="I6" s="46">
        <f>I7+I8</f>
        <v>58878877</v>
      </c>
    </row>
    <row r="7" spans="1:9" ht="25.5" x14ac:dyDescent="0.2">
      <c r="A7" s="30" t="s">
        <v>132</v>
      </c>
      <c r="B7" s="31" t="s">
        <v>98</v>
      </c>
      <c r="C7" s="47">
        <v>31719660</v>
      </c>
      <c r="D7" s="13">
        <f t="shared" si="1"/>
        <v>0</v>
      </c>
      <c r="E7" s="47">
        <v>31719660</v>
      </c>
      <c r="F7" s="13">
        <f t="shared" si="2"/>
        <v>0</v>
      </c>
      <c r="G7" s="47">
        <v>31719660</v>
      </c>
      <c r="H7" s="13">
        <f t="shared" si="0"/>
        <v>2611360</v>
      </c>
      <c r="I7" s="47">
        <v>34331020</v>
      </c>
    </row>
    <row r="8" spans="1:9" ht="25.5" x14ac:dyDescent="0.2">
      <c r="A8" s="38" t="s">
        <v>133</v>
      </c>
      <c r="B8" s="39" t="s">
        <v>99</v>
      </c>
      <c r="C8" s="48">
        <v>23246607</v>
      </c>
      <c r="D8" s="13">
        <f t="shared" si="1"/>
        <v>0</v>
      </c>
      <c r="E8" s="48">
        <v>23246607</v>
      </c>
      <c r="F8" s="13">
        <f t="shared" si="2"/>
        <v>0</v>
      </c>
      <c r="G8" s="48">
        <v>23246607</v>
      </c>
      <c r="H8" s="13">
        <f t="shared" si="0"/>
        <v>1301250</v>
      </c>
      <c r="I8" s="49">
        <v>24547857</v>
      </c>
    </row>
    <row r="9" spans="1:9" ht="63.75" x14ac:dyDescent="0.2">
      <c r="A9" s="32" t="s">
        <v>134</v>
      </c>
      <c r="B9" s="33" t="s">
        <v>100</v>
      </c>
      <c r="C9" s="46">
        <f>C10</f>
        <v>10786280</v>
      </c>
      <c r="D9" s="50">
        <f t="shared" si="1"/>
        <v>0</v>
      </c>
      <c r="E9" s="46">
        <f>E10</f>
        <v>10786280</v>
      </c>
      <c r="F9" s="50">
        <f t="shared" si="2"/>
        <v>0</v>
      </c>
      <c r="G9" s="46">
        <f>G10</f>
        <v>10786280</v>
      </c>
      <c r="H9" s="50">
        <f t="shared" si="0"/>
        <v>1342873</v>
      </c>
      <c r="I9" s="51">
        <f>I10</f>
        <v>12129153</v>
      </c>
    </row>
    <row r="10" spans="1:9" ht="51" x14ac:dyDescent="0.2">
      <c r="A10" s="34" t="s">
        <v>151</v>
      </c>
      <c r="B10" s="35" t="s">
        <v>101</v>
      </c>
      <c r="C10" s="52">
        <v>10786280</v>
      </c>
      <c r="D10" s="53">
        <f t="shared" si="1"/>
        <v>0</v>
      </c>
      <c r="E10" s="52">
        <v>10786280</v>
      </c>
      <c r="F10" s="53">
        <f t="shared" si="2"/>
        <v>0</v>
      </c>
      <c r="G10" s="52">
        <v>10786280</v>
      </c>
      <c r="H10" s="54">
        <f t="shared" si="0"/>
        <v>1342873</v>
      </c>
      <c r="I10" s="55">
        <v>12129153</v>
      </c>
    </row>
    <row r="11" spans="1:9" ht="25.5" x14ac:dyDescent="0.2">
      <c r="A11" s="32" t="s">
        <v>160</v>
      </c>
      <c r="B11" s="33" t="s">
        <v>161</v>
      </c>
      <c r="C11" s="46">
        <f>C12</f>
        <v>61290</v>
      </c>
      <c r="D11" s="50">
        <f t="shared" si="1"/>
        <v>0</v>
      </c>
      <c r="E11" s="46">
        <f>E12</f>
        <v>61290</v>
      </c>
      <c r="F11" s="50">
        <f t="shared" si="2"/>
        <v>0</v>
      </c>
      <c r="G11" s="46">
        <f>G12</f>
        <v>61290</v>
      </c>
      <c r="H11" s="50">
        <f t="shared" si="0"/>
        <v>53461</v>
      </c>
      <c r="I11" s="46">
        <f>I12</f>
        <v>114751</v>
      </c>
    </row>
    <row r="12" spans="1:9" ht="25.5" x14ac:dyDescent="0.2">
      <c r="A12" s="34" t="s">
        <v>162</v>
      </c>
      <c r="B12" s="35" t="s">
        <v>163</v>
      </c>
      <c r="C12" s="52">
        <v>61290</v>
      </c>
      <c r="D12" s="53">
        <f t="shared" si="1"/>
        <v>0</v>
      </c>
      <c r="E12" s="52">
        <v>61290</v>
      </c>
      <c r="F12" s="53">
        <f t="shared" si="2"/>
        <v>0</v>
      </c>
      <c r="G12" s="52">
        <v>61290</v>
      </c>
      <c r="H12" s="54">
        <f t="shared" si="0"/>
        <v>53461</v>
      </c>
      <c r="I12" s="55">
        <v>114751</v>
      </c>
    </row>
    <row r="13" spans="1:9" s="2" customFormat="1" x14ac:dyDescent="0.2">
      <c r="A13" s="42" t="s">
        <v>115</v>
      </c>
      <c r="B13" s="43" t="s">
        <v>116</v>
      </c>
      <c r="C13" s="46">
        <f>C14+C15+C16</f>
        <v>12871723</v>
      </c>
      <c r="D13" s="50">
        <f t="shared" si="1"/>
        <v>0</v>
      </c>
      <c r="E13" s="46">
        <f>E14+E15+E16</f>
        <v>12871723</v>
      </c>
      <c r="F13" s="50">
        <f t="shared" si="2"/>
        <v>0</v>
      </c>
      <c r="G13" s="46">
        <f>G14+G15+G16</f>
        <v>12871723</v>
      </c>
      <c r="H13" s="50">
        <f t="shared" si="0"/>
        <v>1980108</v>
      </c>
      <c r="I13" s="46">
        <f>I14+I15+I16</f>
        <v>14851831</v>
      </c>
    </row>
    <row r="14" spans="1:9" ht="25.5" x14ac:dyDescent="0.2">
      <c r="A14" s="40" t="s">
        <v>117</v>
      </c>
      <c r="B14" s="41" t="s">
        <v>118</v>
      </c>
      <c r="C14" s="47">
        <v>11397200</v>
      </c>
      <c r="D14" s="54">
        <f t="shared" si="1"/>
        <v>0</v>
      </c>
      <c r="E14" s="47">
        <v>11397200</v>
      </c>
      <c r="F14" s="54">
        <f t="shared" si="2"/>
        <v>0</v>
      </c>
      <c r="G14" s="47">
        <v>11397200</v>
      </c>
      <c r="H14" s="54">
        <f t="shared" si="0"/>
        <v>1963652</v>
      </c>
      <c r="I14" s="56">
        <v>13360852</v>
      </c>
    </row>
    <row r="15" spans="1:9" x14ac:dyDescent="0.2">
      <c r="A15" s="40" t="s">
        <v>119</v>
      </c>
      <c r="B15" s="41" t="s">
        <v>120</v>
      </c>
      <c r="C15" s="47">
        <v>1470491</v>
      </c>
      <c r="D15" s="54">
        <f t="shared" si="1"/>
        <v>0</v>
      </c>
      <c r="E15" s="47">
        <v>1470491</v>
      </c>
      <c r="F15" s="54">
        <f t="shared" si="2"/>
        <v>0</v>
      </c>
      <c r="G15" s="47">
        <v>1470491</v>
      </c>
      <c r="H15" s="54">
        <f t="shared" si="0"/>
        <v>16456</v>
      </c>
      <c r="I15" s="56">
        <v>1486947</v>
      </c>
    </row>
    <row r="16" spans="1:9" x14ac:dyDescent="0.2">
      <c r="A16" s="40" t="s">
        <v>121</v>
      </c>
      <c r="B16" s="41" t="s">
        <v>122</v>
      </c>
      <c r="C16" s="47">
        <v>4032</v>
      </c>
      <c r="D16" s="54">
        <f t="shared" si="1"/>
        <v>0</v>
      </c>
      <c r="E16" s="47">
        <v>4032</v>
      </c>
      <c r="F16" s="54">
        <f t="shared" si="2"/>
        <v>0</v>
      </c>
      <c r="G16" s="47">
        <v>4032</v>
      </c>
      <c r="H16" s="54">
        <f t="shared" si="0"/>
        <v>0</v>
      </c>
      <c r="I16" s="56">
        <v>4032</v>
      </c>
    </row>
    <row r="17" spans="1:9" s="2" customFormat="1" ht="63.75" x14ac:dyDescent="0.2">
      <c r="A17" s="42" t="s">
        <v>123</v>
      </c>
      <c r="B17" s="43" t="s">
        <v>124</v>
      </c>
      <c r="C17" s="46">
        <f>C18</f>
        <v>965617</v>
      </c>
      <c r="D17" s="50">
        <f t="shared" si="1"/>
        <v>0</v>
      </c>
      <c r="E17" s="46">
        <f>E18</f>
        <v>965617</v>
      </c>
      <c r="F17" s="50">
        <f t="shared" si="2"/>
        <v>0</v>
      </c>
      <c r="G17" s="46">
        <f>G18</f>
        <v>965617</v>
      </c>
      <c r="H17" s="50">
        <f t="shared" si="0"/>
        <v>0</v>
      </c>
      <c r="I17" s="51">
        <f>I18</f>
        <v>965617</v>
      </c>
    </row>
    <row r="18" spans="1:9" ht="25.5" x14ac:dyDescent="0.2">
      <c r="A18" s="40" t="s">
        <v>125</v>
      </c>
      <c r="B18" s="41" t="s">
        <v>126</v>
      </c>
      <c r="C18" s="47">
        <v>965617</v>
      </c>
      <c r="D18" s="54">
        <f t="shared" si="1"/>
        <v>0</v>
      </c>
      <c r="E18" s="47">
        <v>965617</v>
      </c>
      <c r="F18" s="54">
        <f t="shared" si="2"/>
        <v>0</v>
      </c>
      <c r="G18" s="47">
        <v>965617</v>
      </c>
      <c r="H18" s="54">
        <f t="shared" si="0"/>
        <v>0</v>
      </c>
      <c r="I18" s="56">
        <v>965617</v>
      </c>
    </row>
    <row r="19" spans="1:9" s="2" customFormat="1" ht="25.5" x14ac:dyDescent="0.2">
      <c r="A19" s="42" t="s">
        <v>127</v>
      </c>
      <c r="B19" s="43" t="s">
        <v>128</v>
      </c>
      <c r="C19" s="46">
        <v>289495</v>
      </c>
      <c r="D19" s="50">
        <f t="shared" si="1"/>
        <v>0</v>
      </c>
      <c r="E19" s="46">
        <v>289495</v>
      </c>
      <c r="F19" s="50">
        <f t="shared" si="2"/>
        <v>0</v>
      </c>
      <c r="G19" s="46">
        <v>289495</v>
      </c>
      <c r="H19" s="50">
        <f t="shared" si="0"/>
        <v>792</v>
      </c>
      <c r="I19" s="51">
        <v>290287</v>
      </c>
    </row>
    <row r="20" spans="1:9" ht="89.25" x14ac:dyDescent="0.2">
      <c r="A20" s="44" t="s">
        <v>140</v>
      </c>
      <c r="B20" s="45" t="s">
        <v>103</v>
      </c>
      <c r="C20" s="58">
        <f>C21+C23+C24+C25+C26+C22</f>
        <v>1933476</v>
      </c>
      <c r="D20" s="59">
        <f t="shared" si="1"/>
        <v>0</v>
      </c>
      <c r="E20" s="58">
        <f>E21+E23+E24+E25+E26+E22</f>
        <v>1933476</v>
      </c>
      <c r="F20" s="59">
        <f t="shared" si="2"/>
        <v>0</v>
      </c>
      <c r="G20" s="58">
        <f>G21+G23+G24+G25+G26+G22</f>
        <v>1933476</v>
      </c>
      <c r="H20" s="59">
        <f t="shared" si="0"/>
        <v>3018452</v>
      </c>
      <c r="I20" s="58">
        <f>I21+I23+I24+I25+I26+I22</f>
        <v>4951928</v>
      </c>
    </row>
    <row r="21" spans="1:9" ht="140.25" x14ac:dyDescent="0.2">
      <c r="A21" s="36" t="s">
        <v>111</v>
      </c>
      <c r="B21" s="37" t="s">
        <v>112</v>
      </c>
      <c r="C21" s="57">
        <v>18614</v>
      </c>
      <c r="D21" s="13">
        <f t="shared" si="1"/>
        <v>0</v>
      </c>
      <c r="E21" s="57">
        <v>18614</v>
      </c>
      <c r="F21" s="13">
        <f t="shared" si="2"/>
        <v>0</v>
      </c>
      <c r="G21" s="57">
        <v>18614</v>
      </c>
      <c r="H21" s="13">
        <f t="shared" si="0"/>
        <v>0</v>
      </c>
      <c r="I21" s="57">
        <v>18614</v>
      </c>
    </row>
    <row r="22" spans="1:9" ht="25.5" x14ac:dyDescent="0.2">
      <c r="A22" s="36" t="s">
        <v>152</v>
      </c>
      <c r="B22" s="37" t="s">
        <v>153</v>
      </c>
      <c r="C22" s="57">
        <v>74697</v>
      </c>
      <c r="D22" s="13">
        <f t="shared" si="1"/>
        <v>0</v>
      </c>
      <c r="E22" s="57">
        <v>74697</v>
      </c>
      <c r="F22" s="13">
        <f t="shared" si="2"/>
        <v>0</v>
      </c>
      <c r="G22" s="57">
        <v>74697</v>
      </c>
      <c r="H22" s="13">
        <f t="shared" si="0"/>
        <v>3066090</v>
      </c>
      <c r="I22" s="57">
        <v>3140787</v>
      </c>
    </row>
    <row r="23" spans="1:9" ht="38.25" x14ac:dyDescent="0.2">
      <c r="A23" s="36" t="s">
        <v>136</v>
      </c>
      <c r="B23" s="37" t="s">
        <v>137</v>
      </c>
      <c r="C23" s="57">
        <v>308</v>
      </c>
      <c r="D23" s="13">
        <f t="shared" si="1"/>
        <v>0</v>
      </c>
      <c r="E23" s="57">
        <v>308</v>
      </c>
      <c r="F23" s="13">
        <f t="shared" si="2"/>
        <v>0</v>
      </c>
      <c r="G23" s="57">
        <v>308</v>
      </c>
      <c r="H23" s="13">
        <f>I23-G23</f>
        <v>0</v>
      </c>
      <c r="I23" s="57">
        <v>308</v>
      </c>
    </row>
    <row r="24" spans="1:9" ht="167.25" customHeight="1" x14ac:dyDescent="0.2">
      <c r="A24" s="36" t="s">
        <v>138</v>
      </c>
      <c r="B24" s="37" t="s">
        <v>139</v>
      </c>
      <c r="C24" s="57">
        <f>16818+51</f>
        <v>16869</v>
      </c>
      <c r="D24" s="13">
        <f t="shared" si="1"/>
        <v>0</v>
      </c>
      <c r="E24" s="57">
        <f>16818+51</f>
        <v>16869</v>
      </c>
      <c r="F24" s="13">
        <f t="shared" si="2"/>
        <v>0</v>
      </c>
      <c r="G24" s="57">
        <f>16818+51</f>
        <v>16869</v>
      </c>
      <c r="H24" s="13">
        <f>I24-G24</f>
        <v>0</v>
      </c>
      <c r="I24" s="57">
        <f>16818+51</f>
        <v>16869</v>
      </c>
    </row>
    <row r="25" spans="1:9" ht="38.25" x14ac:dyDescent="0.2">
      <c r="A25" s="36" t="s">
        <v>113</v>
      </c>
      <c r="B25" s="37" t="s">
        <v>114</v>
      </c>
      <c r="C25" s="57">
        <v>1731043</v>
      </c>
      <c r="D25" s="13">
        <f t="shared" si="1"/>
        <v>0</v>
      </c>
      <c r="E25" s="57">
        <v>1731043</v>
      </c>
      <c r="F25" s="13">
        <f t="shared" si="2"/>
        <v>0</v>
      </c>
      <c r="G25" s="57">
        <v>1731043</v>
      </c>
      <c r="H25" s="13">
        <f t="shared" si="0"/>
        <v>0</v>
      </c>
      <c r="I25" s="57">
        <v>1731043</v>
      </c>
    </row>
    <row r="26" spans="1:9" ht="165.75" x14ac:dyDescent="0.2">
      <c r="A26" s="36" t="s">
        <v>135</v>
      </c>
      <c r="B26" s="37" t="s">
        <v>104</v>
      </c>
      <c r="C26" s="57">
        <v>91945</v>
      </c>
      <c r="D26" s="13">
        <f t="shared" si="1"/>
        <v>0</v>
      </c>
      <c r="E26" s="57">
        <v>91945</v>
      </c>
      <c r="F26" s="13">
        <f t="shared" si="2"/>
        <v>0</v>
      </c>
      <c r="G26" s="57">
        <v>91945</v>
      </c>
      <c r="H26" s="13">
        <f t="shared" si="0"/>
        <v>-47638</v>
      </c>
      <c r="I26" s="57">
        <v>44307</v>
      </c>
    </row>
    <row r="27" spans="1:9" s="2" customFormat="1" ht="51" x14ac:dyDescent="0.2">
      <c r="A27" s="32" t="s">
        <v>107</v>
      </c>
      <c r="B27" s="33" t="s">
        <v>108</v>
      </c>
      <c r="C27" s="17">
        <f>C28</f>
        <v>212349</v>
      </c>
      <c r="D27" s="10">
        <f t="shared" si="1"/>
        <v>0</v>
      </c>
      <c r="E27" s="17">
        <f>E28</f>
        <v>212349</v>
      </c>
      <c r="F27" s="10">
        <f t="shared" si="2"/>
        <v>0</v>
      </c>
      <c r="G27" s="17">
        <f>G28</f>
        <v>212349</v>
      </c>
      <c r="H27" s="10">
        <f>I27-G27</f>
        <v>0</v>
      </c>
      <c r="I27" s="17">
        <f>I28</f>
        <v>212349</v>
      </c>
    </row>
    <row r="28" spans="1:9" ht="38.25" x14ac:dyDescent="0.2">
      <c r="A28" s="36" t="s">
        <v>109</v>
      </c>
      <c r="B28" s="37" t="s">
        <v>110</v>
      </c>
      <c r="C28" s="57">
        <v>212349</v>
      </c>
      <c r="D28" s="13">
        <f t="shared" si="1"/>
        <v>0</v>
      </c>
      <c r="E28" s="57">
        <v>212349</v>
      </c>
      <c r="F28" s="13">
        <f t="shared" si="2"/>
        <v>0</v>
      </c>
      <c r="G28" s="57">
        <v>212349</v>
      </c>
      <c r="H28" s="13">
        <f t="shared" si="0"/>
        <v>0</v>
      </c>
      <c r="I28" s="57">
        <v>212349</v>
      </c>
    </row>
    <row r="29" spans="1:9" x14ac:dyDescent="0.2">
      <c r="A29" s="71" t="s">
        <v>102</v>
      </c>
      <c r="B29" s="72"/>
      <c r="C29" s="57">
        <f>C5-C6-C9-C11-C13-C17-C19-C20-C27</f>
        <v>930886</v>
      </c>
      <c r="D29" s="13">
        <f t="shared" si="1"/>
        <v>0</v>
      </c>
      <c r="E29" s="57">
        <f>E5-E6-E9-E11-E13-E17-E19-E20-E27</f>
        <v>930886</v>
      </c>
      <c r="F29" s="13">
        <f t="shared" si="2"/>
        <v>0</v>
      </c>
      <c r="G29" s="57">
        <f>G5-G6-G9-G11-G13-G17-G19-G20-G27</f>
        <v>930886</v>
      </c>
      <c r="H29" s="13">
        <f t="shared" si="0"/>
        <v>468404</v>
      </c>
      <c r="I29" s="57">
        <f>I5-I6-I9-I11-I13-I17-I19-I20-I27</f>
        <v>1399290</v>
      </c>
    </row>
    <row r="30" spans="1:9" s="2" customFormat="1" ht="25.5" x14ac:dyDescent="0.2">
      <c r="A30" s="23" t="s">
        <v>90</v>
      </c>
      <c r="B30" s="23" t="s">
        <v>2</v>
      </c>
      <c r="C30" s="60">
        <f>C31+C37+C36+C38</f>
        <v>34322328.900000006</v>
      </c>
      <c r="D30" s="10">
        <f>E30-C30</f>
        <v>2420317.1999999955</v>
      </c>
      <c r="E30" s="60">
        <f>E31+E37+E36+E38</f>
        <v>36742646.100000001</v>
      </c>
      <c r="F30" s="10">
        <f t="shared" si="2"/>
        <v>0</v>
      </c>
      <c r="G30" s="60">
        <f>G31+G37+G36+G38</f>
        <v>36742646.100000001</v>
      </c>
      <c r="H30" s="10">
        <f t="shared" si="0"/>
        <v>7449276.6000000015</v>
      </c>
      <c r="I30" s="60">
        <f>I31+I37+I36+I38</f>
        <v>44191922.700000003</v>
      </c>
    </row>
    <row r="31" spans="1:9" s="2" customFormat="1" ht="63.75" x14ac:dyDescent="0.2">
      <c r="A31" s="23" t="s">
        <v>91</v>
      </c>
      <c r="B31" s="23" t="s">
        <v>3</v>
      </c>
      <c r="C31" s="60">
        <f>SUM(C32:C35)</f>
        <v>32289504.500000004</v>
      </c>
      <c r="D31" s="10">
        <f t="shared" si="1"/>
        <v>2271930.3999999948</v>
      </c>
      <c r="E31" s="60">
        <f>SUM(E32:E35)</f>
        <v>34561434.899999999</v>
      </c>
      <c r="F31" s="10">
        <f t="shared" si="2"/>
        <v>0</v>
      </c>
      <c r="G31" s="60">
        <f>SUM(G32:G35)</f>
        <v>34561434.899999999</v>
      </c>
      <c r="H31" s="10">
        <f t="shared" si="0"/>
        <v>7045327.3000000045</v>
      </c>
      <c r="I31" s="60">
        <f>SUM(I32:I35)</f>
        <v>41606762.200000003</v>
      </c>
    </row>
    <row r="32" spans="1:9" ht="38.25" x14ac:dyDescent="0.2">
      <c r="A32" s="25" t="s">
        <v>145</v>
      </c>
      <c r="B32" s="25" t="s">
        <v>4</v>
      </c>
      <c r="C32" s="61">
        <v>7678971.5</v>
      </c>
      <c r="D32" s="13">
        <f t="shared" si="1"/>
        <v>0</v>
      </c>
      <c r="E32" s="61">
        <v>7678971.5</v>
      </c>
      <c r="F32" s="13">
        <f t="shared" si="2"/>
        <v>0</v>
      </c>
      <c r="G32" s="61">
        <v>7678971.5</v>
      </c>
      <c r="H32" s="13">
        <f t="shared" si="0"/>
        <v>699256.40000000037</v>
      </c>
      <c r="I32" s="61">
        <v>8378227.9000000004</v>
      </c>
    </row>
    <row r="33" spans="1:9" ht="51" x14ac:dyDescent="0.2">
      <c r="A33" s="25" t="s">
        <v>146</v>
      </c>
      <c r="B33" s="25" t="s">
        <v>149</v>
      </c>
      <c r="C33" s="61">
        <v>15193907.1</v>
      </c>
      <c r="D33" s="13">
        <f t="shared" si="1"/>
        <v>1084775.8000000007</v>
      </c>
      <c r="E33" s="61">
        <v>16278682.9</v>
      </c>
      <c r="F33" s="13">
        <f t="shared" si="2"/>
        <v>0</v>
      </c>
      <c r="G33" s="61">
        <v>16278682.9</v>
      </c>
      <c r="H33" s="13">
        <f t="shared" si="0"/>
        <v>2423943.2000000011</v>
      </c>
      <c r="I33" s="61">
        <v>18702626.100000001</v>
      </c>
    </row>
    <row r="34" spans="1:9" ht="38.25" x14ac:dyDescent="0.2">
      <c r="A34" s="25" t="s">
        <v>147</v>
      </c>
      <c r="B34" s="25" t="s">
        <v>150</v>
      </c>
      <c r="C34" s="61">
        <v>6230387.7999999998</v>
      </c>
      <c r="D34" s="13">
        <f t="shared" si="1"/>
        <v>0</v>
      </c>
      <c r="E34" s="61">
        <v>6230387.7999999998</v>
      </c>
      <c r="F34" s="13">
        <f t="shared" si="2"/>
        <v>0</v>
      </c>
      <c r="G34" s="61">
        <v>6230387.7999999998</v>
      </c>
      <c r="H34" s="13">
        <f t="shared" si="0"/>
        <v>-527012.20000000019</v>
      </c>
      <c r="I34" s="61">
        <v>5703375.5999999996</v>
      </c>
    </row>
    <row r="35" spans="1:9" ht="25.5" x14ac:dyDescent="0.2">
      <c r="A35" s="25" t="s">
        <v>148</v>
      </c>
      <c r="B35" s="25" t="s">
        <v>5</v>
      </c>
      <c r="C35" s="61">
        <v>3186238.1</v>
      </c>
      <c r="D35" s="13">
        <f t="shared" si="1"/>
        <v>1187154.6000000001</v>
      </c>
      <c r="E35" s="61">
        <v>4373392.7</v>
      </c>
      <c r="F35" s="13">
        <f t="shared" si="2"/>
        <v>0</v>
      </c>
      <c r="G35" s="61">
        <v>4373392.7</v>
      </c>
      <c r="H35" s="13">
        <f t="shared" si="0"/>
        <v>4449139.8999999994</v>
      </c>
      <c r="I35" s="61">
        <v>8822532.5999999996</v>
      </c>
    </row>
    <row r="36" spans="1:9" s="2" customFormat="1" ht="51" x14ac:dyDescent="0.2">
      <c r="A36" s="23" t="s">
        <v>144</v>
      </c>
      <c r="B36" s="23" t="s">
        <v>143</v>
      </c>
      <c r="C36" s="60">
        <v>1765358.9</v>
      </c>
      <c r="D36" s="10">
        <f t="shared" si="1"/>
        <v>148386.80000000005</v>
      </c>
      <c r="E36" s="60">
        <v>1913745.7</v>
      </c>
      <c r="F36" s="10">
        <f t="shared" si="2"/>
        <v>0</v>
      </c>
      <c r="G36" s="60">
        <v>1913745.7</v>
      </c>
      <c r="H36" s="10">
        <f t="shared" si="0"/>
        <v>370817.80000000005</v>
      </c>
      <c r="I36" s="60">
        <v>2284563.5</v>
      </c>
    </row>
    <row r="37" spans="1:9" s="2" customFormat="1" ht="51" x14ac:dyDescent="0.2">
      <c r="A37" s="23" t="s">
        <v>141</v>
      </c>
      <c r="B37" s="23" t="s">
        <v>142</v>
      </c>
      <c r="C37" s="60">
        <v>0</v>
      </c>
      <c r="D37" s="10">
        <f t="shared" si="1"/>
        <v>0</v>
      </c>
      <c r="E37" s="60"/>
      <c r="F37" s="10">
        <f t="shared" si="2"/>
        <v>0</v>
      </c>
      <c r="G37" s="60"/>
      <c r="H37" s="10">
        <f>I37-G37</f>
        <v>32556.3</v>
      </c>
      <c r="I37" s="60">
        <v>32556.3</v>
      </c>
    </row>
    <row r="38" spans="1:9" s="2" customFormat="1" ht="25.5" x14ac:dyDescent="0.2">
      <c r="A38" s="27" t="s">
        <v>92</v>
      </c>
      <c r="B38" s="26" t="s">
        <v>6</v>
      </c>
      <c r="C38" s="60">
        <v>267465.5</v>
      </c>
      <c r="D38" s="10">
        <f t="shared" si="1"/>
        <v>0</v>
      </c>
      <c r="E38" s="60">
        <v>267465.5</v>
      </c>
      <c r="F38" s="10">
        <f t="shared" si="2"/>
        <v>0</v>
      </c>
      <c r="G38" s="60">
        <v>267465.5</v>
      </c>
      <c r="H38" s="10">
        <f t="shared" si="0"/>
        <v>575.20000000001164</v>
      </c>
      <c r="I38" s="60">
        <v>268040.7</v>
      </c>
    </row>
    <row r="39" spans="1:9" s="2" customFormat="1" x14ac:dyDescent="0.2">
      <c r="A39" s="23"/>
      <c r="B39" s="23" t="s">
        <v>93</v>
      </c>
      <c r="C39" s="60">
        <f>C30+C5</f>
        <v>117339711.90000001</v>
      </c>
      <c r="D39" s="10">
        <f t="shared" si="1"/>
        <v>2420317.1999999881</v>
      </c>
      <c r="E39" s="60">
        <f>E30+E5</f>
        <v>119760029.09999999</v>
      </c>
      <c r="F39" s="10">
        <f t="shared" si="2"/>
        <v>0</v>
      </c>
      <c r="G39" s="60">
        <f>G30+G5</f>
        <v>119760029.09999999</v>
      </c>
      <c r="H39" s="10">
        <f t="shared" si="0"/>
        <v>18225976.599999994</v>
      </c>
      <c r="I39" s="60">
        <f>I30+I5</f>
        <v>137986005.69999999</v>
      </c>
    </row>
    <row r="41" spans="1:9" x14ac:dyDescent="0.2">
      <c r="C41" s="66">
        <v>117339711.90000001</v>
      </c>
      <c r="E41" s="70">
        <v>119760029.09999999</v>
      </c>
      <c r="G41" s="66">
        <v>119760029.09999999</v>
      </c>
      <c r="I41" s="65">
        <v>137986005.69999999</v>
      </c>
    </row>
    <row r="43" spans="1:9" x14ac:dyDescent="0.2">
      <c r="C43" s="66">
        <f>C39-C41</f>
        <v>0</v>
      </c>
      <c r="E43" s="66">
        <f>E39-E41</f>
        <v>0</v>
      </c>
      <c r="G43" s="66">
        <f>G39-G41</f>
        <v>0</v>
      </c>
      <c r="I43" s="66">
        <f>I39-I41</f>
        <v>0</v>
      </c>
    </row>
    <row r="44" spans="1:9" x14ac:dyDescent="0.2">
      <c r="E44" s="66"/>
    </row>
  </sheetData>
  <mergeCells count="2">
    <mergeCell ref="A29:B29"/>
    <mergeCell ref="A1:I1"/>
  </mergeCells>
  <pageMargins left="0" right="0" top="0.15748031496062992" bottom="0.15748031496062992" header="0.31496062992125984" footer="0.31496062992125984"/>
  <pageSetup paperSize="9" scale="70"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7"/>
  <sheetViews>
    <sheetView tabSelected="1" view="pageBreakPreview" zoomScaleNormal="100" zoomScaleSheetLayoutView="100" workbookViewId="0">
      <selection activeCell="I84" sqref="I84:J84"/>
    </sheetView>
  </sheetViews>
  <sheetFormatPr defaultColWidth="8.85546875" defaultRowHeight="12.75" x14ac:dyDescent="0.2"/>
  <cols>
    <col min="1" max="1" width="31.42578125" style="1" customWidth="1"/>
    <col min="2" max="2" width="3.140625" style="3" bestFit="1" customWidth="1"/>
    <col min="3" max="3" width="3.42578125" style="3" bestFit="1" customWidth="1"/>
    <col min="4" max="4" width="16.42578125" style="1" customWidth="1"/>
    <col min="5" max="5" width="17" style="1" customWidth="1"/>
    <col min="6" max="6" width="26.42578125" style="21" customWidth="1"/>
    <col min="7" max="7" width="16.42578125" style="1" customWidth="1"/>
    <col min="8" max="8" width="23.7109375" style="1" customWidth="1"/>
    <col min="9" max="9" width="18.5703125" style="6" customWidth="1"/>
    <col min="10" max="10" width="40.5703125" style="1" customWidth="1"/>
    <col min="11" max="11" width="9.140625" style="1" bestFit="1" customWidth="1"/>
    <col min="12" max="14" width="11.28515625" style="1" bestFit="1" customWidth="1"/>
    <col min="15" max="15" width="8.85546875" style="1"/>
    <col min="16" max="16" width="12.28515625" style="1" bestFit="1" customWidth="1"/>
    <col min="17" max="16384" width="8.85546875" style="1"/>
  </cols>
  <sheetData>
    <row r="1" spans="1:10" ht="18.75" x14ac:dyDescent="0.3">
      <c r="A1" s="73" t="s">
        <v>169</v>
      </c>
      <c r="B1" s="73"/>
      <c r="C1" s="73"/>
      <c r="D1" s="73"/>
      <c r="E1" s="73"/>
      <c r="F1" s="73"/>
      <c r="G1" s="73"/>
      <c r="H1" s="73"/>
      <c r="I1" s="73"/>
      <c r="J1" s="73"/>
    </row>
    <row r="2" spans="1:10" x14ac:dyDescent="0.2">
      <c r="A2" s="62"/>
      <c r="B2" s="62"/>
      <c r="C2" s="62"/>
      <c r="D2" s="62"/>
      <c r="E2" s="62"/>
      <c r="F2" s="68"/>
      <c r="G2" s="62"/>
      <c r="H2" s="62"/>
      <c r="I2" s="62"/>
      <c r="J2" s="63" t="s">
        <v>129</v>
      </c>
    </row>
    <row r="3" spans="1:10" ht="51" x14ac:dyDescent="0.2">
      <c r="A3" s="4" t="s">
        <v>0</v>
      </c>
      <c r="B3" s="4" t="s">
        <v>1</v>
      </c>
      <c r="C3" s="4" t="s">
        <v>7</v>
      </c>
      <c r="D3" s="4" t="s">
        <v>167</v>
      </c>
      <c r="E3" s="5" t="s">
        <v>94</v>
      </c>
      <c r="F3" s="4" t="s">
        <v>166</v>
      </c>
      <c r="G3" s="5" t="s">
        <v>94</v>
      </c>
      <c r="H3" s="4" t="s">
        <v>165</v>
      </c>
      <c r="I3" s="5" t="s">
        <v>94</v>
      </c>
      <c r="J3" s="4" t="s">
        <v>164</v>
      </c>
    </row>
    <row r="4" spans="1:10" x14ac:dyDescent="0.2">
      <c r="A4" s="19">
        <v>1</v>
      </c>
      <c r="B4" s="7">
        <v>2</v>
      </c>
      <c r="C4" s="7">
        <v>3</v>
      </c>
      <c r="D4" s="7">
        <v>4</v>
      </c>
      <c r="E4" s="20">
        <v>5</v>
      </c>
      <c r="F4" s="7">
        <v>6</v>
      </c>
      <c r="G4" s="20">
        <v>7</v>
      </c>
      <c r="H4" s="7">
        <v>8</v>
      </c>
      <c r="I4" s="20">
        <v>9</v>
      </c>
      <c r="J4" s="7">
        <v>10</v>
      </c>
    </row>
    <row r="5" spans="1:10" s="2" customFormat="1" x14ac:dyDescent="0.2">
      <c r="A5" s="8" t="s">
        <v>8</v>
      </c>
      <c r="B5" s="9" t="s">
        <v>80</v>
      </c>
      <c r="C5" s="9"/>
      <c r="D5" s="16">
        <f>SUM(D6:D14)</f>
        <v>4708295.9000000004</v>
      </c>
      <c r="E5" s="10">
        <f>F5-D5</f>
        <v>439642.39999999944</v>
      </c>
      <c r="F5" s="16">
        <f>SUM(F6:F14)</f>
        <v>5147938.3</v>
      </c>
      <c r="G5" s="10">
        <f>H5-F5</f>
        <v>0</v>
      </c>
      <c r="H5" s="16">
        <f>SUM(H6:H14)</f>
        <v>5147938.3</v>
      </c>
      <c r="I5" s="10">
        <f>J5-H5</f>
        <v>1845244.2999999998</v>
      </c>
      <c r="J5" s="16">
        <f>SUM(J6:J14)</f>
        <v>6993182.5999999996</v>
      </c>
    </row>
    <row r="6" spans="1:10" ht="51" x14ac:dyDescent="0.2">
      <c r="A6" s="11" t="s">
        <v>9</v>
      </c>
      <c r="B6" s="12" t="s">
        <v>80</v>
      </c>
      <c r="C6" s="12" t="s">
        <v>81</v>
      </c>
      <c r="D6" s="18">
        <v>4647.5</v>
      </c>
      <c r="E6" s="13">
        <f t="shared" ref="E6:G70" si="0">F6-D6</f>
        <v>0</v>
      </c>
      <c r="F6" s="18">
        <v>4647.5</v>
      </c>
      <c r="G6" s="13">
        <f t="shared" si="0"/>
        <v>0</v>
      </c>
      <c r="H6" s="18">
        <v>4647.5</v>
      </c>
      <c r="I6" s="13">
        <f t="shared" ref="I6" si="1">J6-H6</f>
        <v>1000</v>
      </c>
      <c r="J6" s="18">
        <v>5647.5</v>
      </c>
    </row>
    <row r="7" spans="1:10" ht="63.75" x14ac:dyDescent="0.2">
      <c r="A7" s="11" t="s">
        <v>10</v>
      </c>
      <c r="B7" s="12" t="s">
        <v>80</v>
      </c>
      <c r="C7" s="12" t="s">
        <v>82</v>
      </c>
      <c r="D7" s="18">
        <v>210628.1</v>
      </c>
      <c r="E7" s="13">
        <f t="shared" si="0"/>
        <v>0</v>
      </c>
      <c r="F7" s="18">
        <v>210628.1</v>
      </c>
      <c r="G7" s="13">
        <f t="shared" si="0"/>
        <v>0</v>
      </c>
      <c r="H7" s="18">
        <v>210628.1</v>
      </c>
      <c r="I7" s="13">
        <f t="shared" ref="I7" si="2">J7-H7</f>
        <v>2524.5</v>
      </c>
      <c r="J7" s="18">
        <v>213152.6</v>
      </c>
    </row>
    <row r="8" spans="1:10" ht="76.5" x14ac:dyDescent="0.2">
      <c r="A8" s="11" t="s">
        <v>11</v>
      </c>
      <c r="B8" s="12" t="s">
        <v>80</v>
      </c>
      <c r="C8" s="12" t="s">
        <v>83</v>
      </c>
      <c r="D8" s="18">
        <v>227738.8</v>
      </c>
      <c r="E8" s="13">
        <f t="shared" si="0"/>
        <v>2368.1000000000058</v>
      </c>
      <c r="F8" s="18">
        <v>230106.9</v>
      </c>
      <c r="G8" s="13">
        <f t="shared" si="0"/>
        <v>0</v>
      </c>
      <c r="H8" s="18">
        <v>230106.9</v>
      </c>
      <c r="I8" s="13">
        <f t="shared" ref="I8" si="3">J8-H8</f>
        <v>-1765.6000000000058</v>
      </c>
      <c r="J8" s="18">
        <v>228341.3</v>
      </c>
    </row>
    <row r="9" spans="1:10" x14ac:dyDescent="0.2">
      <c r="A9" s="11" t="s">
        <v>12</v>
      </c>
      <c r="B9" s="12" t="s">
        <v>80</v>
      </c>
      <c r="C9" s="12" t="s">
        <v>84</v>
      </c>
      <c r="D9" s="18">
        <v>537666.4</v>
      </c>
      <c r="E9" s="13">
        <f t="shared" si="0"/>
        <v>0</v>
      </c>
      <c r="F9" s="18">
        <v>537666.4</v>
      </c>
      <c r="G9" s="13">
        <f t="shared" si="0"/>
        <v>0</v>
      </c>
      <c r="H9" s="18">
        <v>537666.4</v>
      </c>
      <c r="I9" s="13">
        <f t="shared" ref="I9" si="4">J9-H9</f>
        <v>-43807.900000000023</v>
      </c>
      <c r="J9" s="18">
        <v>493858.5</v>
      </c>
    </row>
    <row r="10" spans="1:10" ht="63.75" x14ac:dyDescent="0.2">
      <c r="A10" s="11" t="s">
        <v>13</v>
      </c>
      <c r="B10" s="12" t="s">
        <v>80</v>
      </c>
      <c r="C10" s="12" t="s">
        <v>85</v>
      </c>
      <c r="D10" s="18">
        <v>245067.8</v>
      </c>
      <c r="E10" s="13">
        <f t="shared" si="0"/>
        <v>0</v>
      </c>
      <c r="F10" s="18">
        <v>245067.8</v>
      </c>
      <c r="G10" s="13">
        <f t="shared" si="0"/>
        <v>0</v>
      </c>
      <c r="H10" s="18">
        <v>245067.8</v>
      </c>
      <c r="I10" s="13">
        <f t="shared" ref="I10" si="5">J10-H10</f>
        <v>1769.9000000000233</v>
      </c>
      <c r="J10" s="18">
        <v>246837.7</v>
      </c>
    </row>
    <row r="11" spans="1:10" ht="25.5" x14ac:dyDescent="0.2">
      <c r="A11" s="11" t="s">
        <v>14</v>
      </c>
      <c r="B11" s="12" t="s">
        <v>80</v>
      </c>
      <c r="C11" s="12" t="s">
        <v>86</v>
      </c>
      <c r="D11" s="18">
        <v>42508.3</v>
      </c>
      <c r="E11" s="13">
        <f t="shared" si="0"/>
        <v>10153.899999999994</v>
      </c>
      <c r="F11" s="18">
        <v>52662.2</v>
      </c>
      <c r="G11" s="13">
        <f t="shared" si="0"/>
        <v>0</v>
      </c>
      <c r="H11" s="18">
        <v>52662.2</v>
      </c>
      <c r="I11" s="13">
        <f t="shared" ref="I11" si="6">J11-H11</f>
        <v>0</v>
      </c>
      <c r="J11" s="18">
        <v>52662.2</v>
      </c>
    </row>
    <row r="12" spans="1:10" x14ac:dyDescent="0.2">
      <c r="A12" s="11" t="s">
        <v>15</v>
      </c>
      <c r="B12" s="12" t="s">
        <v>80</v>
      </c>
      <c r="C12" s="12">
        <v>11</v>
      </c>
      <c r="D12" s="18">
        <v>224146</v>
      </c>
      <c r="E12" s="13">
        <f t="shared" si="0"/>
        <v>0</v>
      </c>
      <c r="F12" s="18">
        <v>224146</v>
      </c>
      <c r="G12" s="13">
        <f t="shared" si="0"/>
        <v>0</v>
      </c>
      <c r="H12" s="18">
        <v>224146</v>
      </c>
      <c r="I12" s="13">
        <f t="shared" ref="I12" si="7">J12-H12</f>
        <v>0</v>
      </c>
      <c r="J12" s="18">
        <v>224146</v>
      </c>
    </row>
    <row r="13" spans="1:10" ht="38.25" x14ac:dyDescent="0.2">
      <c r="A13" s="11" t="s">
        <v>16</v>
      </c>
      <c r="B13" s="12" t="s">
        <v>80</v>
      </c>
      <c r="C13" s="12">
        <v>12</v>
      </c>
      <c r="D13" s="18">
        <v>66200</v>
      </c>
      <c r="E13" s="13">
        <f t="shared" si="0"/>
        <v>47064.800000000003</v>
      </c>
      <c r="F13" s="18">
        <v>113264.8</v>
      </c>
      <c r="G13" s="13">
        <f t="shared" si="0"/>
        <v>0</v>
      </c>
      <c r="H13" s="18">
        <v>113264.8</v>
      </c>
      <c r="I13" s="13">
        <f t="shared" ref="I13" si="8">J13-H13</f>
        <v>-35530</v>
      </c>
      <c r="J13" s="18">
        <v>77734.8</v>
      </c>
    </row>
    <row r="14" spans="1:10" ht="25.5" x14ac:dyDescent="0.2">
      <c r="A14" s="11" t="s">
        <v>17</v>
      </c>
      <c r="B14" s="12" t="s">
        <v>80</v>
      </c>
      <c r="C14" s="12">
        <v>13</v>
      </c>
      <c r="D14" s="18">
        <v>3149693</v>
      </c>
      <c r="E14" s="13">
        <f t="shared" si="0"/>
        <v>380055.60000000009</v>
      </c>
      <c r="F14" s="18">
        <v>3529748.6</v>
      </c>
      <c r="G14" s="13">
        <f t="shared" si="0"/>
        <v>0</v>
      </c>
      <c r="H14" s="18">
        <v>3529748.6</v>
      </c>
      <c r="I14" s="13">
        <f t="shared" ref="I14" si="9">J14-H14</f>
        <v>1921053.4</v>
      </c>
      <c r="J14" s="18">
        <v>5450802</v>
      </c>
    </row>
    <row r="15" spans="1:10" s="2" customFormat="1" x14ac:dyDescent="0.2">
      <c r="A15" s="8" t="s">
        <v>18</v>
      </c>
      <c r="B15" s="9" t="s">
        <v>81</v>
      </c>
      <c r="C15" s="9"/>
      <c r="D15" s="16">
        <f>SUM(D16:D18)</f>
        <v>71011.3</v>
      </c>
      <c r="E15" s="10">
        <f t="shared" si="0"/>
        <v>0</v>
      </c>
      <c r="F15" s="16">
        <f>SUM(F16:F18)</f>
        <v>71011.3</v>
      </c>
      <c r="G15" s="10">
        <f t="shared" si="0"/>
        <v>0</v>
      </c>
      <c r="H15" s="16">
        <f>SUM(H16:H18)</f>
        <v>71011.3</v>
      </c>
      <c r="I15" s="10">
        <f t="shared" ref="I15" si="10">J15-H15</f>
        <v>32500.599999999991</v>
      </c>
      <c r="J15" s="16">
        <f>SUM(J16:J18)</f>
        <v>103511.9</v>
      </c>
    </row>
    <row r="16" spans="1:10" ht="25.5" x14ac:dyDescent="0.2">
      <c r="A16" s="11" t="s">
        <v>78</v>
      </c>
      <c r="B16" s="12" t="s">
        <v>81</v>
      </c>
      <c r="C16" s="12" t="s">
        <v>82</v>
      </c>
      <c r="D16" s="18">
        <v>63011.3</v>
      </c>
      <c r="E16" s="13">
        <f t="shared" si="0"/>
        <v>0</v>
      </c>
      <c r="F16" s="18">
        <v>63011.3</v>
      </c>
      <c r="G16" s="13">
        <f t="shared" si="0"/>
        <v>0</v>
      </c>
      <c r="H16" s="18">
        <v>63011.3</v>
      </c>
      <c r="I16" s="13">
        <f t="shared" ref="I16" si="11">J16-H16</f>
        <v>29500.599999999991</v>
      </c>
      <c r="J16" s="18">
        <v>92511.9</v>
      </c>
    </row>
    <row r="17" spans="1:10" ht="25.5" x14ac:dyDescent="0.2">
      <c r="A17" s="11" t="s">
        <v>19</v>
      </c>
      <c r="B17" s="12" t="s">
        <v>81</v>
      </c>
      <c r="C17" s="12" t="s">
        <v>83</v>
      </c>
      <c r="D17" s="18">
        <v>8000</v>
      </c>
      <c r="E17" s="13">
        <f t="shared" si="0"/>
        <v>0</v>
      </c>
      <c r="F17" s="18">
        <v>8000</v>
      </c>
      <c r="G17" s="13">
        <f t="shared" si="0"/>
        <v>0</v>
      </c>
      <c r="H17" s="18">
        <v>8000</v>
      </c>
      <c r="I17" s="13">
        <f t="shared" ref="I17:I18" si="12">J17-H17</f>
        <v>0</v>
      </c>
      <c r="J17" s="18">
        <v>8000</v>
      </c>
    </row>
    <row r="18" spans="1:10" ht="25.5" x14ac:dyDescent="0.2">
      <c r="A18" s="11" t="s">
        <v>170</v>
      </c>
      <c r="B18" s="12" t="s">
        <v>81</v>
      </c>
      <c r="C18" s="12" t="s">
        <v>87</v>
      </c>
      <c r="D18" s="18"/>
      <c r="E18" s="13">
        <f t="shared" si="0"/>
        <v>0</v>
      </c>
      <c r="F18" s="18"/>
      <c r="G18" s="13">
        <f t="shared" si="0"/>
        <v>0</v>
      </c>
      <c r="H18" s="18"/>
      <c r="I18" s="13">
        <f t="shared" si="12"/>
        <v>3000</v>
      </c>
      <c r="J18" s="18">
        <v>3000</v>
      </c>
    </row>
    <row r="19" spans="1:10" s="2" customFormat="1" ht="25.5" x14ac:dyDescent="0.2">
      <c r="A19" s="8" t="s">
        <v>20</v>
      </c>
      <c r="B19" s="9" t="s">
        <v>82</v>
      </c>
      <c r="C19" s="9"/>
      <c r="D19" s="16">
        <f>SUM(D20:D22)</f>
        <v>890459.7</v>
      </c>
      <c r="E19" s="10">
        <f t="shared" si="0"/>
        <v>0</v>
      </c>
      <c r="F19" s="16">
        <f>SUM(F20:F22)</f>
        <v>890459.7</v>
      </c>
      <c r="G19" s="10">
        <f t="shared" si="0"/>
        <v>0</v>
      </c>
      <c r="H19" s="16">
        <f>SUM(H20:H22)</f>
        <v>890459.7</v>
      </c>
      <c r="I19" s="10">
        <f t="shared" ref="I19" si="13">J19-H19</f>
        <v>0</v>
      </c>
      <c r="J19" s="16">
        <f>SUM(J20:J22)</f>
        <v>890459.7</v>
      </c>
    </row>
    <row r="20" spans="1:10" x14ac:dyDescent="0.2">
      <c r="A20" s="11" t="s">
        <v>79</v>
      </c>
      <c r="B20" s="12" t="s">
        <v>82</v>
      </c>
      <c r="C20" s="12" t="s">
        <v>83</v>
      </c>
      <c r="D20" s="18">
        <v>105438.2</v>
      </c>
      <c r="E20" s="13">
        <f t="shared" si="0"/>
        <v>0</v>
      </c>
      <c r="F20" s="18">
        <v>105438.2</v>
      </c>
      <c r="G20" s="13">
        <f t="shared" si="0"/>
        <v>0</v>
      </c>
      <c r="H20" s="18">
        <v>105438.2</v>
      </c>
      <c r="I20" s="13">
        <f t="shared" ref="I20" si="14">J20-H20</f>
        <v>0</v>
      </c>
      <c r="J20" s="18">
        <v>105438.2</v>
      </c>
    </row>
    <row r="21" spans="1:10" x14ac:dyDescent="0.2">
      <c r="A21" s="11" t="s">
        <v>159</v>
      </c>
      <c r="B21" s="12" t="s">
        <v>82</v>
      </c>
      <c r="C21" s="12" t="s">
        <v>87</v>
      </c>
      <c r="D21" s="18">
        <v>1000</v>
      </c>
      <c r="E21" s="13">
        <f t="shared" si="0"/>
        <v>0</v>
      </c>
      <c r="F21" s="18">
        <v>1000</v>
      </c>
      <c r="G21" s="13">
        <f t="shared" si="0"/>
        <v>0</v>
      </c>
      <c r="H21" s="18">
        <v>1000</v>
      </c>
      <c r="I21" s="13">
        <f t="shared" ref="I21" si="15">J21-H21</f>
        <v>0</v>
      </c>
      <c r="J21" s="18">
        <v>1000</v>
      </c>
    </row>
    <row r="22" spans="1:10" ht="51" x14ac:dyDescent="0.2">
      <c r="A22" s="11" t="s">
        <v>158</v>
      </c>
      <c r="B22" s="12" t="s">
        <v>82</v>
      </c>
      <c r="C22" s="12">
        <v>10</v>
      </c>
      <c r="D22" s="18">
        <v>784021.5</v>
      </c>
      <c r="E22" s="13">
        <f t="shared" si="0"/>
        <v>0</v>
      </c>
      <c r="F22" s="18">
        <v>784021.5</v>
      </c>
      <c r="G22" s="13">
        <f t="shared" si="0"/>
        <v>0</v>
      </c>
      <c r="H22" s="18">
        <v>784021.5</v>
      </c>
      <c r="I22" s="13">
        <f t="shared" ref="I22" si="16">J22-H22</f>
        <v>0</v>
      </c>
      <c r="J22" s="18">
        <v>784021.5</v>
      </c>
    </row>
    <row r="23" spans="1:10" x14ac:dyDescent="0.2">
      <c r="A23" s="8" t="s">
        <v>21</v>
      </c>
      <c r="B23" s="9" t="s">
        <v>83</v>
      </c>
      <c r="C23" s="9"/>
      <c r="D23" s="16">
        <f>SUM(D24:D33)</f>
        <v>23304364.899999999</v>
      </c>
      <c r="E23" s="10">
        <f t="shared" si="0"/>
        <v>1743413.700000003</v>
      </c>
      <c r="F23" s="16">
        <f>SUM(F24:F33)</f>
        <v>25047778.600000001</v>
      </c>
      <c r="G23" s="10">
        <f t="shared" si="0"/>
        <v>0</v>
      </c>
      <c r="H23" s="16">
        <f>SUM(H24:H33)</f>
        <v>25047778.600000001</v>
      </c>
      <c r="I23" s="10">
        <f t="shared" ref="I23" si="17">J23-H23</f>
        <v>4920629.799999997</v>
      </c>
      <c r="J23" s="16">
        <f>SUM(J24:J33)</f>
        <v>29968408.399999999</v>
      </c>
    </row>
    <row r="24" spans="1:10" s="2" customFormat="1" x14ac:dyDescent="0.2">
      <c r="A24" s="11" t="s">
        <v>22</v>
      </c>
      <c r="B24" s="12" t="s">
        <v>83</v>
      </c>
      <c r="C24" s="12" t="s">
        <v>80</v>
      </c>
      <c r="D24" s="18">
        <v>358891.1</v>
      </c>
      <c r="E24" s="13">
        <f t="shared" si="0"/>
        <v>0</v>
      </c>
      <c r="F24" s="18">
        <v>358891.1</v>
      </c>
      <c r="G24" s="13">
        <f t="shared" si="0"/>
        <v>0</v>
      </c>
      <c r="H24" s="18">
        <v>358891.1</v>
      </c>
      <c r="I24" s="13">
        <f t="shared" ref="I24" si="18">J24-H24</f>
        <v>419673.30000000005</v>
      </c>
      <c r="J24" s="18">
        <v>778564.4</v>
      </c>
    </row>
    <row r="25" spans="1:10" x14ac:dyDescent="0.2">
      <c r="A25" s="11" t="s">
        <v>23</v>
      </c>
      <c r="B25" s="12" t="s">
        <v>83</v>
      </c>
      <c r="C25" s="12" t="s">
        <v>81</v>
      </c>
      <c r="D25" s="18">
        <v>105194.7</v>
      </c>
      <c r="E25" s="13">
        <f t="shared" si="0"/>
        <v>0</v>
      </c>
      <c r="F25" s="18">
        <v>105194.7</v>
      </c>
      <c r="G25" s="13">
        <f t="shared" si="0"/>
        <v>0</v>
      </c>
      <c r="H25" s="18">
        <v>105194.7</v>
      </c>
      <c r="I25" s="13">
        <f t="shared" ref="I25" si="19">J25-H25</f>
        <v>131154.5</v>
      </c>
      <c r="J25" s="18">
        <v>236349.2</v>
      </c>
    </row>
    <row r="26" spans="1:10" ht="25.5" x14ac:dyDescent="0.2">
      <c r="A26" s="11" t="s">
        <v>24</v>
      </c>
      <c r="B26" s="12" t="s">
        <v>83</v>
      </c>
      <c r="C26" s="12" t="s">
        <v>83</v>
      </c>
      <c r="D26" s="18">
        <v>9830.7999999999993</v>
      </c>
      <c r="E26" s="13">
        <f t="shared" si="0"/>
        <v>0</v>
      </c>
      <c r="F26" s="18">
        <v>9830.7999999999993</v>
      </c>
      <c r="G26" s="13">
        <f t="shared" si="0"/>
        <v>0</v>
      </c>
      <c r="H26" s="18">
        <v>9830.7999999999993</v>
      </c>
      <c r="I26" s="13">
        <f t="shared" ref="I26" si="20">J26-H26</f>
        <v>354.10000000000036</v>
      </c>
      <c r="J26" s="18">
        <v>10184.9</v>
      </c>
    </row>
    <row r="27" spans="1:10" x14ac:dyDescent="0.2">
      <c r="A27" s="11" t="s">
        <v>25</v>
      </c>
      <c r="B27" s="12" t="s">
        <v>83</v>
      </c>
      <c r="C27" s="12" t="s">
        <v>84</v>
      </c>
      <c r="D27" s="18">
        <v>4156346.5</v>
      </c>
      <c r="E27" s="13">
        <f t="shared" si="0"/>
        <v>137060</v>
      </c>
      <c r="F27" s="18">
        <v>4293406.5</v>
      </c>
      <c r="G27" s="13">
        <f t="shared" si="0"/>
        <v>0</v>
      </c>
      <c r="H27" s="18">
        <v>4293406.5</v>
      </c>
      <c r="I27" s="13">
        <f t="shared" ref="I27" si="21">J27-H27</f>
        <v>724827.40000000037</v>
      </c>
      <c r="J27" s="18">
        <v>5018233.9000000004</v>
      </c>
    </row>
    <row r="28" spans="1:10" x14ac:dyDescent="0.2">
      <c r="A28" s="11" t="s">
        <v>26</v>
      </c>
      <c r="B28" s="12" t="s">
        <v>83</v>
      </c>
      <c r="C28" s="12" t="s">
        <v>85</v>
      </c>
      <c r="D28" s="18">
        <v>42714.8</v>
      </c>
      <c r="E28" s="13">
        <f t="shared" si="0"/>
        <v>0</v>
      </c>
      <c r="F28" s="18">
        <v>42714.8</v>
      </c>
      <c r="G28" s="13">
        <f t="shared" si="0"/>
        <v>0</v>
      </c>
      <c r="H28" s="18">
        <v>42714.8</v>
      </c>
      <c r="I28" s="13">
        <f t="shared" ref="I28" si="22">J28-H28</f>
        <v>1772.1999999999971</v>
      </c>
      <c r="J28" s="18">
        <v>44487</v>
      </c>
    </row>
    <row r="29" spans="1:10" x14ac:dyDescent="0.2">
      <c r="A29" s="11" t="s">
        <v>27</v>
      </c>
      <c r="B29" s="12" t="s">
        <v>83</v>
      </c>
      <c r="C29" s="12" t="s">
        <v>86</v>
      </c>
      <c r="D29" s="18">
        <v>436329.5</v>
      </c>
      <c r="E29" s="13">
        <f t="shared" si="0"/>
        <v>-4200</v>
      </c>
      <c r="F29" s="18">
        <v>432129.5</v>
      </c>
      <c r="G29" s="13">
        <f t="shared" si="0"/>
        <v>0</v>
      </c>
      <c r="H29" s="18">
        <v>432129.5</v>
      </c>
      <c r="I29" s="13">
        <f t="shared" ref="I29" si="23">J29-H29</f>
        <v>26796.900000000023</v>
      </c>
      <c r="J29" s="18">
        <v>458926.4</v>
      </c>
    </row>
    <row r="30" spans="1:10" x14ac:dyDescent="0.2">
      <c r="A30" s="11" t="s">
        <v>28</v>
      </c>
      <c r="B30" s="12" t="s">
        <v>83</v>
      </c>
      <c r="C30" s="12" t="s">
        <v>89</v>
      </c>
      <c r="D30" s="18">
        <v>2014346</v>
      </c>
      <c r="E30" s="13">
        <f t="shared" si="0"/>
        <v>0</v>
      </c>
      <c r="F30" s="18">
        <v>2014346</v>
      </c>
      <c r="G30" s="13">
        <f t="shared" si="0"/>
        <v>0</v>
      </c>
      <c r="H30" s="18">
        <v>2014346</v>
      </c>
      <c r="I30" s="13">
        <f t="shared" ref="I30" si="24">J30-H30</f>
        <v>-373523.80000000005</v>
      </c>
      <c r="J30" s="18">
        <v>1640822.2</v>
      </c>
    </row>
    <row r="31" spans="1:10" ht="25.5" x14ac:dyDescent="0.2">
      <c r="A31" s="11" t="s">
        <v>29</v>
      </c>
      <c r="B31" s="12" t="s">
        <v>83</v>
      </c>
      <c r="C31" s="12" t="s">
        <v>87</v>
      </c>
      <c r="D31" s="18">
        <v>13196066.5</v>
      </c>
      <c r="E31" s="13">
        <f t="shared" si="0"/>
        <v>1568814.4000000004</v>
      </c>
      <c r="F31" s="18">
        <v>14764880.9</v>
      </c>
      <c r="G31" s="13">
        <f t="shared" si="0"/>
        <v>0</v>
      </c>
      <c r="H31" s="18">
        <v>14764880.9</v>
      </c>
      <c r="I31" s="13">
        <f t="shared" ref="I31" si="25">J31-H31</f>
        <v>3843361.7999999989</v>
      </c>
      <c r="J31" s="18">
        <v>18608242.699999999</v>
      </c>
    </row>
    <row r="32" spans="1:10" x14ac:dyDescent="0.2">
      <c r="A32" s="11" t="s">
        <v>30</v>
      </c>
      <c r="B32" s="12" t="s">
        <v>83</v>
      </c>
      <c r="C32" s="12" t="s">
        <v>88</v>
      </c>
      <c r="D32" s="18">
        <v>777455.5</v>
      </c>
      <c r="E32" s="13">
        <f t="shared" si="0"/>
        <v>60000</v>
      </c>
      <c r="F32" s="18">
        <v>837455.5</v>
      </c>
      <c r="G32" s="13">
        <f t="shared" si="0"/>
        <v>0</v>
      </c>
      <c r="H32" s="18">
        <v>837455.5</v>
      </c>
      <c r="I32" s="13">
        <f t="shared" ref="I32" si="26">J32-H32</f>
        <v>0</v>
      </c>
      <c r="J32" s="18">
        <v>837455.5</v>
      </c>
    </row>
    <row r="33" spans="1:10" ht="25.5" x14ac:dyDescent="0.2">
      <c r="A33" s="11" t="s">
        <v>31</v>
      </c>
      <c r="B33" s="12" t="s">
        <v>83</v>
      </c>
      <c r="C33" s="12">
        <v>12</v>
      </c>
      <c r="D33" s="18">
        <v>2207189.5</v>
      </c>
      <c r="E33" s="13">
        <f t="shared" si="0"/>
        <v>-18260.700000000186</v>
      </c>
      <c r="F33" s="18">
        <v>2188928.7999999998</v>
      </c>
      <c r="G33" s="13">
        <f t="shared" si="0"/>
        <v>0</v>
      </c>
      <c r="H33" s="18">
        <v>2188928.7999999998</v>
      </c>
      <c r="I33" s="13">
        <f t="shared" ref="I33" si="27">J33-H33</f>
        <v>146213.40000000037</v>
      </c>
      <c r="J33" s="18">
        <v>2335142.2000000002</v>
      </c>
    </row>
    <row r="34" spans="1:10" x14ac:dyDescent="0.2">
      <c r="A34" s="8" t="s">
        <v>32</v>
      </c>
      <c r="B34" s="9" t="s">
        <v>84</v>
      </c>
      <c r="C34" s="9"/>
      <c r="D34" s="16">
        <f>SUM(D35:D38)</f>
        <v>6101182.2000000002</v>
      </c>
      <c r="E34" s="10">
        <f t="shared" si="0"/>
        <v>203017.20000000019</v>
      </c>
      <c r="F34" s="16">
        <f>SUM(F35:F38)</f>
        <v>6304199.4000000004</v>
      </c>
      <c r="G34" s="10">
        <f t="shared" si="0"/>
        <v>0</v>
      </c>
      <c r="H34" s="16">
        <f>SUM(H35:H38)</f>
        <v>6304199.4000000004</v>
      </c>
      <c r="I34" s="10">
        <f t="shared" ref="I34" si="28">J34-H34</f>
        <v>-823216.79999999981</v>
      </c>
      <c r="J34" s="16">
        <f>SUM(J35:J38)</f>
        <v>5480982.6000000006</v>
      </c>
    </row>
    <row r="35" spans="1:10" s="2" customFormat="1" x14ac:dyDescent="0.2">
      <c r="A35" s="11" t="s">
        <v>33</v>
      </c>
      <c r="B35" s="12" t="s">
        <v>84</v>
      </c>
      <c r="C35" s="12" t="s">
        <v>80</v>
      </c>
      <c r="D35" s="18">
        <v>1744589</v>
      </c>
      <c r="E35" s="13">
        <f t="shared" si="0"/>
        <v>148386.80000000005</v>
      </c>
      <c r="F35" s="18">
        <v>1892975.8</v>
      </c>
      <c r="G35" s="13">
        <f t="shared" si="0"/>
        <v>0</v>
      </c>
      <c r="H35" s="18">
        <v>1892975.8</v>
      </c>
      <c r="I35" s="13">
        <f t="shared" ref="I35" si="29">J35-H35</f>
        <v>276072.40000000014</v>
      </c>
      <c r="J35" s="18">
        <v>2169048.2000000002</v>
      </c>
    </row>
    <row r="36" spans="1:10" x14ac:dyDescent="0.2">
      <c r="A36" s="11" t="s">
        <v>34</v>
      </c>
      <c r="B36" s="12" t="s">
        <v>84</v>
      </c>
      <c r="C36" s="12" t="s">
        <v>81</v>
      </c>
      <c r="D36" s="18">
        <v>3216560</v>
      </c>
      <c r="E36" s="13">
        <f t="shared" si="0"/>
        <v>54630.399999999907</v>
      </c>
      <c r="F36" s="18">
        <v>3271190.4</v>
      </c>
      <c r="G36" s="13">
        <f t="shared" si="0"/>
        <v>0</v>
      </c>
      <c r="H36" s="18">
        <v>3271190.4</v>
      </c>
      <c r="I36" s="13">
        <f t="shared" ref="I36" si="30">J36-H36</f>
        <v>-1187234.8999999999</v>
      </c>
      <c r="J36" s="18">
        <v>2083955.5</v>
      </c>
    </row>
    <row r="37" spans="1:10" x14ac:dyDescent="0.2">
      <c r="A37" s="11" t="s">
        <v>106</v>
      </c>
      <c r="B37" s="12" t="s">
        <v>84</v>
      </c>
      <c r="C37" s="12" t="s">
        <v>82</v>
      </c>
      <c r="D37" s="18">
        <v>656645.30000000005</v>
      </c>
      <c r="E37" s="13">
        <f t="shared" si="0"/>
        <v>0</v>
      </c>
      <c r="F37" s="18">
        <v>656645.30000000005</v>
      </c>
      <c r="G37" s="13">
        <f t="shared" si="0"/>
        <v>0</v>
      </c>
      <c r="H37" s="18">
        <v>656645.30000000005</v>
      </c>
      <c r="I37" s="13">
        <f t="shared" ref="I37" si="31">J37-H37</f>
        <v>-7681.1000000000931</v>
      </c>
      <c r="J37" s="18">
        <v>648964.19999999995</v>
      </c>
    </row>
    <row r="38" spans="1:10" ht="25.5" x14ac:dyDescent="0.2">
      <c r="A38" s="11" t="s">
        <v>35</v>
      </c>
      <c r="B38" s="12" t="s">
        <v>84</v>
      </c>
      <c r="C38" s="12" t="s">
        <v>84</v>
      </c>
      <c r="D38" s="18">
        <v>483387.9</v>
      </c>
      <c r="E38" s="13">
        <f t="shared" si="0"/>
        <v>0</v>
      </c>
      <c r="F38" s="18">
        <v>483387.9</v>
      </c>
      <c r="G38" s="13">
        <f t="shared" si="0"/>
        <v>0</v>
      </c>
      <c r="H38" s="18">
        <v>483387.9</v>
      </c>
      <c r="I38" s="13">
        <f t="shared" ref="I38" si="32">J38-H38</f>
        <v>95626.79999999993</v>
      </c>
      <c r="J38" s="18">
        <v>579014.69999999995</v>
      </c>
    </row>
    <row r="39" spans="1:10" x14ac:dyDescent="0.2">
      <c r="A39" s="8" t="s">
        <v>36</v>
      </c>
      <c r="B39" s="9" t="s">
        <v>85</v>
      </c>
      <c r="C39" s="9"/>
      <c r="D39" s="16">
        <f>SUM(D40:D42)</f>
        <v>546815.69999999995</v>
      </c>
      <c r="E39" s="10">
        <f t="shared" si="0"/>
        <v>-51190.399999999965</v>
      </c>
      <c r="F39" s="16">
        <f>SUM(F40:F42)</f>
        <v>495625.3</v>
      </c>
      <c r="G39" s="10">
        <f t="shared" si="0"/>
        <v>0</v>
      </c>
      <c r="H39" s="16">
        <f>SUM(H40:H42)</f>
        <v>495625.3</v>
      </c>
      <c r="I39" s="10">
        <f t="shared" ref="I39" si="33">J39-H39</f>
        <v>-13286.499999999942</v>
      </c>
      <c r="J39" s="16">
        <f>SUM(J40:J42)</f>
        <v>482338.80000000005</v>
      </c>
    </row>
    <row r="40" spans="1:10" s="2" customFormat="1" x14ac:dyDescent="0.2">
      <c r="A40" s="11" t="s">
        <v>37</v>
      </c>
      <c r="B40" s="12" t="s">
        <v>85</v>
      </c>
      <c r="C40" s="12" t="s">
        <v>80</v>
      </c>
      <c r="D40" s="18">
        <v>77781.5</v>
      </c>
      <c r="E40" s="13">
        <f t="shared" si="0"/>
        <v>0</v>
      </c>
      <c r="F40" s="18">
        <v>77781.5</v>
      </c>
      <c r="G40" s="13">
        <f t="shared" si="0"/>
        <v>0</v>
      </c>
      <c r="H40" s="18">
        <v>77781.5</v>
      </c>
      <c r="I40" s="13">
        <f t="shared" ref="I40" si="34">J40-H40</f>
        <v>22821.5</v>
      </c>
      <c r="J40" s="18">
        <v>100603</v>
      </c>
    </row>
    <row r="41" spans="1:10" ht="38.25" x14ac:dyDescent="0.2">
      <c r="A41" s="11" t="s">
        <v>38</v>
      </c>
      <c r="B41" s="12" t="s">
        <v>85</v>
      </c>
      <c r="C41" s="12" t="s">
        <v>82</v>
      </c>
      <c r="D41" s="18">
        <v>45278.2</v>
      </c>
      <c r="E41" s="13">
        <f t="shared" si="0"/>
        <v>1640</v>
      </c>
      <c r="F41" s="18">
        <v>46918.2</v>
      </c>
      <c r="G41" s="13">
        <f t="shared" si="0"/>
        <v>0</v>
      </c>
      <c r="H41" s="18">
        <v>46918.2</v>
      </c>
      <c r="I41" s="13">
        <f t="shared" ref="I41" si="35">J41-H41</f>
        <v>17542.400000000001</v>
      </c>
      <c r="J41" s="18">
        <v>64460.6</v>
      </c>
    </row>
    <row r="42" spans="1:10" ht="25.5" x14ac:dyDescent="0.2">
      <c r="A42" s="11" t="s">
        <v>39</v>
      </c>
      <c r="B42" s="12" t="s">
        <v>85</v>
      </c>
      <c r="C42" s="12" t="s">
        <v>84</v>
      </c>
      <c r="D42" s="18">
        <v>423756</v>
      </c>
      <c r="E42" s="13">
        <f t="shared" si="0"/>
        <v>-52830.400000000023</v>
      </c>
      <c r="F42" s="18">
        <v>370925.6</v>
      </c>
      <c r="G42" s="13">
        <f t="shared" si="0"/>
        <v>0</v>
      </c>
      <c r="H42" s="18">
        <v>370925.6</v>
      </c>
      <c r="I42" s="13">
        <f t="shared" ref="I42" si="36">J42-H42</f>
        <v>-53650.399999999965</v>
      </c>
      <c r="J42" s="18">
        <v>317275.2</v>
      </c>
    </row>
    <row r="43" spans="1:10" x14ac:dyDescent="0.2">
      <c r="A43" s="8" t="s">
        <v>40</v>
      </c>
      <c r="B43" s="9" t="s">
        <v>86</v>
      </c>
      <c r="C43" s="9"/>
      <c r="D43" s="16">
        <f>SUM(D44:D51)</f>
        <v>26986244.300000004</v>
      </c>
      <c r="E43" s="10">
        <f t="shared" si="0"/>
        <v>1427537.2999999933</v>
      </c>
      <c r="F43" s="16">
        <f>SUM(F44:F51)</f>
        <v>28413781.599999998</v>
      </c>
      <c r="G43" s="10">
        <f t="shared" si="0"/>
        <v>0</v>
      </c>
      <c r="H43" s="16">
        <f>SUM(H44:H51)</f>
        <v>28413781.599999998</v>
      </c>
      <c r="I43" s="10">
        <f t="shared" ref="I43" si="37">J43-H43</f>
        <v>-59605.400000002235</v>
      </c>
      <c r="J43" s="16">
        <f>SUM(J44:J51)</f>
        <v>28354176.199999996</v>
      </c>
    </row>
    <row r="44" spans="1:10" s="2" customFormat="1" x14ac:dyDescent="0.2">
      <c r="A44" s="11" t="s">
        <v>41</v>
      </c>
      <c r="B44" s="12" t="s">
        <v>86</v>
      </c>
      <c r="C44" s="12" t="s">
        <v>80</v>
      </c>
      <c r="D44" s="18">
        <v>5490715.9000000004</v>
      </c>
      <c r="E44" s="13">
        <f t="shared" si="0"/>
        <v>-30233.200000000186</v>
      </c>
      <c r="F44" s="18">
        <v>5460482.7000000002</v>
      </c>
      <c r="G44" s="13">
        <f t="shared" si="0"/>
        <v>0</v>
      </c>
      <c r="H44" s="18">
        <v>5460482.7000000002</v>
      </c>
      <c r="I44" s="13">
        <f t="shared" ref="I44" si="38">J44-H44</f>
        <v>54915.299999999814</v>
      </c>
      <c r="J44" s="18">
        <v>5515398</v>
      </c>
    </row>
    <row r="45" spans="1:10" x14ac:dyDescent="0.2">
      <c r="A45" s="11" t="s">
        <v>42</v>
      </c>
      <c r="B45" s="12" t="s">
        <v>86</v>
      </c>
      <c r="C45" s="12" t="s">
        <v>81</v>
      </c>
      <c r="D45" s="18">
        <v>17298340.300000001</v>
      </c>
      <c r="E45" s="13">
        <f t="shared" si="0"/>
        <v>1371537.5999999978</v>
      </c>
      <c r="F45" s="18">
        <v>18669877.899999999</v>
      </c>
      <c r="G45" s="13">
        <f t="shared" si="0"/>
        <v>0</v>
      </c>
      <c r="H45" s="18">
        <v>18669877.899999999</v>
      </c>
      <c r="I45" s="13">
        <f t="shared" ref="I45" si="39">J45-H45</f>
        <v>-304521.19999999925</v>
      </c>
      <c r="J45" s="18">
        <v>18365356.699999999</v>
      </c>
    </row>
    <row r="46" spans="1:10" x14ac:dyDescent="0.2">
      <c r="A46" s="11" t="s">
        <v>105</v>
      </c>
      <c r="B46" s="12" t="s">
        <v>86</v>
      </c>
      <c r="C46" s="12" t="s">
        <v>82</v>
      </c>
      <c r="D46" s="18">
        <v>457761.7</v>
      </c>
      <c r="E46" s="13">
        <f t="shared" si="0"/>
        <v>0</v>
      </c>
      <c r="F46" s="18">
        <v>457761.7</v>
      </c>
      <c r="G46" s="13">
        <f t="shared" si="0"/>
        <v>0</v>
      </c>
      <c r="H46" s="18">
        <v>457761.7</v>
      </c>
      <c r="I46" s="13">
        <f t="shared" ref="I46" si="40">J46-H46</f>
        <v>-4035</v>
      </c>
      <c r="J46" s="18">
        <v>453726.7</v>
      </c>
    </row>
    <row r="47" spans="1:10" ht="25.5" x14ac:dyDescent="0.2">
      <c r="A47" s="11" t="s">
        <v>43</v>
      </c>
      <c r="B47" s="12" t="s">
        <v>86</v>
      </c>
      <c r="C47" s="12" t="s">
        <v>83</v>
      </c>
      <c r="D47" s="18">
        <v>2997174.3</v>
      </c>
      <c r="E47" s="13">
        <f t="shared" si="0"/>
        <v>-64.799999999813735</v>
      </c>
      <c r="F47" s="18">
        <v>2997109.5</v>
      </c>
      <c r="G47" s="13">
        <f t="shared" si="0"/>
        <v>0</v>
      </c>
      <c r="H47" s="18">
        <v>2997109.5</v>
      </c>
      <c r="I47" s="13">
        <f t="shared" ref="I47" si="41">J47-H47</f>
        <v>128237.5</v>
      </c>
      <c r="J47" s="18">
        <v>3125347</v>
      </c>
    </row>
    <row r="48" spans="1:10" ht="38.25" x14ac:dyDescent="0.2">
      <c r="A48" s="11" t="s">
        <v>44</v>
      </c>
      <c r="B48" s="12" t="s">
        <v>86</v>
      </c>
      <c r="C48" s="12" t="s">
        <v>84</v>
      </c>
      <c r="D48" s="18">
        <v>27435.3</v>
      </c>
      <c r="E48" s="13">
        <f t="shared" si="0"/>
        <v>0</v>
      </c>
      <c r="F48" s="18">
        <v>27435.3</v>
      </c>
      <c r="G48" s="13">
        <f t="shared" si="0"/>
        <v>0</v>
      </c>
      <c r="H48" s="18">
        <v>27435.3</v>
      </c>
      <c r="I48" s="13">
        <f t="shared" ref="I48" si="42">J48-H48</f>
        <v>4649.4000000000015</v>
      </c>
      <c r="J48" s="18">
        <v>32084.7</v>
      </c>
    </row>
    <row r="49" spans="1:10" ht="25.5" x14ac:dyDescent="0.2">
      <c r="A49" s="11" t="s">
        <v>45</v>
      </c>
      <c r="B49" s="12" t="s">
        <v>86</v>
      </c>
      <c r="C49" s="12" t="s">
        <v>85</v>
      </c>
      <c r="D49" s="18">
        <v>96972.1</v>
      </c>
      <c r="E49" s="13">
        <f t="shared" si="0"/>
        <v>0</v>
      </c>
      <c r="F49" s="18">
        <v>96972.1</v>
      </c>
      <c r="G49" s="13">
        <f t="shared" si="0"/>
        <v>0</v>
      </c>
      <c r="H49" s="18">
        <v>96972.1</v>
      </c>
      <c r="I49" s="13">
        <f t="shared" ref="I49" si="43">J49-H49</f>
        <v>-713.60000000000582</v>
      </c>
      <c r="J49" s="18">
        <v>96258.5</v>
      </c>
    </row>
    <row r="50" spans="1:10" ht="25.5" x14ac:dyDescent="0.2">
      <c r="A50" s="11" t="s">
        <v>46</v>
      </c>
      <c r="B50" s="12" t="s">
        <v>86</v>
      </c>
      <c r="C50" s="12" t="s">
        <v>86</v>
      </c>
      <c r="D50" s="18">
        <v>407611.7</v>
      </c>
      <c r="E50" s="13">
        <f t="shared" si="0"/>
        <v>0</v>
      </c>
      <c r="F50" s="18">
        <v>407611.7</v>
      </c>
      <c r="G50" s="13">
        <f t="shared" si="0"/>
        <v>0</v>
      </c>
      <c r="H50" s="18">
        <v>407611.7</v>
      </c>
      <c r="I50" s="13">
        <f t="shared" ref="I50" si="44">J50-H50</f>
        <v>18523.200000000012</v>
      </c>
      <c r="J50" s="18">
        <v>426134.9</v>
      </c>
    </row>
    <row r="51" spans="1:10" ht="25.5" x14ac:dyDescent="0.2">
      <c r="A51" s="11" t="s">
        <v>47</v>
      </c>
      <c r="B51" s="12" t="s">
        <v>86</v>
      </c>
      <c r="C51" s="12" t="s">
        <v>87</v>
      </c>
      <c r="D51" s="18">
        <v>210233</v>
      </c>
      <c r="E51" s="13">
        <f t="shared" si="0"/>
        <v>86297.700000000012</v>
      </c>
      <c r="F51" s="18">
        <v>296530.7</v>
      </c>
      <c r="G51" s="13">
        <f t="shared" si="0"/>
        <v>0</v>
      </c>
      <c r="H51" s="18">
        <v>296530.7</v>
      </c>
      <c r="I51" s="13">
        <f t="shared" ref="I51" si="45">J51-H51</f>
        <v>43339</v>
      </c>
      <c r="J51" s="18">
        <v>339869.7</v>
      </c>
    </row>
    <row r="52" spans="1:10" x14ac:dyDescent="0.2">
      <c r="A52" s="8" t="s">
        <v>48</v>
      </c>
      <c r="B52" s="9" t="s">
        <v>89</v>
      </c>
      <c r="C52" s="9"/>
      <c r="D52" s="16">
        <f>SUM(D53:D55)</f>
        <v>2367102</v>
      </c>
      <c r="E52" s="10">
        <f t="shared" si="0"/>
        <v>102185</v>
      </c>
      <c r="F52" s="16">
        <f>SUM(F53:F55)</f>
        <v>2469287</v>
      </c>
      <c r="G52" s="10">
        <f t="shared" si="0"/>
        <v>0</v>
      </c>
      <c r="H52" s="16">
        <f>SUM(H53:H55)</f>
        <v>2469287</v>
      </c>
      <c r="I52" s="10">
        <f t="shared" ref="I52" si="46">J52-H52</f>
        <v>-94175.199999999721</v>
      </c>
      <c r="J52" s="16">
        <f>SUM(J53:J55)</f>
        <v>2375111.8000000003</v>
      </c>
    </row>
    <row r="53" spans="1:10" s="2" customFormat="1" x14ac:dyDescent="0.2">
      <c r="A53" s="11" t="s">
        <v>49</v>
      </c>
      <c r="B53" s="12" t="s">
        <v>89</v>
      </c>
      <c r="C53" s="12" t="s">
        <v>80</v>
      </c>
      <c r="D53" s="18">
        <v>2172450.2000000002</v>
      </c>
      <c r="E53" s="13">
        <f t="shared" si="0"/>
        <v>99185</v>
      </c>
      <c r="F53" s="18">
        <v>2271635.2000000002</v>
      </c>
      <c r="G53" s="13">
        <f t="shared" si="0"/>
        <v>0</v>
      </c>
      <c r="H53" s="18">
        <v>2271635.2000000002</v>
      </c>
      <c r="I53" s="13">
        <f t="shared" ref="I53" si="47">J53-H53</f>
        <v>-4817.6000000000931</v>
      </c>
      <c r="J53" s="18">
        <v>2266817.6</v>
      </c>
    </row>
    <row r="54" spans="1:10" x14ac:dyDescent="0.2">
      <c r="A54" s="11" t="s">
        <v>50</v>
      </c>
      <c r="B54" s="12" t="s">
        <v>89</v>
      </c>
      <c r="C54" s="12" t="s">
        <v>81</v>
      </c>
      <c r="D54" s="18">
        <v>35000</v>
      </c>
      <c r="E54" s="13">
        <f t="shared" si="0"/>
        <v>3000</v>
      </c>
      <c r="F54" s="18">
        <v>38000</v>
      </c>
      <c r="G54" s="13">
        <f t="shared" si="0"/>
        <v>0</v>
      </c>
      <c r="H54" s="18">
        <v>38000</v>
      </c>
      <c r="I54" s="13">
        <f t="shared" ref="I54" si="48">J54-H54</f>
        <v>0</v>
      </c>
      <c r="J54" s="18">
        <v>38000</v>
      </c>
    </row>
    <row r="55" spans="1:10" ht="25.5" x14ac:dyDescent="0.2">
      <c r="A55" s="11" t="s">
        <v>51</v>
      </c>
      <c r="B55" s="12" t="s">
        <v>89</v>
      </c>
      <c r="C55" s="12" t="s">
        <v>83</v>
      </c>
      <c r="D55" s="18">
        <v>159651.79999999999</v>
      </c>
      <c r="E55" s="13">
        <f t="shared" si="0"/>
        <v>0</v>
      </c>
      <c r="F55" s="18">
        <v>159651.79999999999</v>
      </c>
      <c r="G55" s="13">
        <f t="shared" si="0"/>
        <v>0</v>
      </c>
      <c r="H55" s="18">
        <v>159651.79999999999</v>
      </c>
      <c r="I55" s="13">
        <f t="shared" ref="I55" si="49">J55-H55</f>
        <v>-89357.599999999991</v>
      </c>
      <c r="J55" s="18">
        <v>70294.2</v>
      </c>
    </row>
    <row r="56" spans="1:10" x14ac:dyDescent="0.2">
      <c r="A56" s="8" t="s">
        <v>52</v>
      </c>
      <c r="B56" s="9" t="s">
        <v>87</v>
      </c>
      <c r="C56" s="9"/>
      <c r="D56" s="16">
        <f>SUM(D57:D64)</f>
        <v>10950821.4</v>
      </c>
      <c r="E56" s="10">
        <f t="shared" si="0"/>
        <v>2318587.5999999996</v>
      </c>
      <c r="F56" s="16">
        <f>SUM(F57:F64)</f>
        <v>13269409</v>
      </c>
      <c r="G56" s="10">
        <f t="shared" si="0"/>
        <v>0</v>
      </c>
      <c r="H56" s="16">
        <f>SUM(H57:H64)</f>
        <v>13269409</v>
      </c>
      <c r="I56" s="10">
        <f t="shared" ref="I56" si="50">J56-H56</f>
        <v>377769.79999999888</v>
      </c>
      <c r="J56" s="16">
        <f>SUM(J57:J64)</f>
        <v>13647178.799999999</v>
      </c>
    </row>
    <row r="57" spans="1:10" s="2" customFormat="1" x14ac:dyDescent="0.2">
      <c r="A57" s="11" t="s">
        <v>53</v>
      </c>
      <c r="B57" s="12" t="s">
        <v>87</v>
      </c>
      <c r="C57" s="12" t="s">
        <v>80</v>
      </c>
      <c r="D57" s="18">
        <v>4226193.7</v>
      </c>
      <c r="E57" s="13">
        <f t="shared" si="0"/>
        <v>0</v>
      </c>
      <c r="F57" s="18">
        <v>4226193.7</v>
      </c>
      <c r="G57" s="13">
        <f t="shared" si="0"/>
        <v>0</v>
      </c>
      <c r="H57" s="18">
        <v>4226193.7</v>
      </c>
      <c r="I57" s="13">
        <f t="shared" ref="I57" si="51">J57-H57</f>
        <v>36908</v>
      </c>
      <c r="J57" s="18">
        <v>4263101.7</v>
      </c>
    </row>
    <row r="58" spans="1:10" x14ac:dyDescent="0.2">
      <c r="A58" s="11" t="s">
        <v>54</v>
      </c>
      <c r="B58" s="12" t="s">
        <v>87</v>
      </c>
      <c r="C58" s="12" t="s">
        <v>81</v>
      </c>
      <c r="D58" s="18">
        <v>1209260.3999999999</v>
      </c>
      <c r="E58" s="13">
        <f t="shared" si="0"/>
        <v>0</v>
      </c>
      <c r="F58" s="18">
        <v>1209260.3999999999</v>
      </c>
      <c r="G58" s="13">
        <f t="shared" si="0"/>
        <v>0</v>
      </c>
      <c r="H58" s="18">
        <v>1209260.3999999999</v>
      </c>
      <c r="I58" s="13">
        <f t="shared" ref="I58" si="52">J58-H58</f>
        <v>10380</v>
      </c>
      <c r="J58" s="18">
        <v>1219640.3999999999</v>
      </c>
    </row>
    <row r="59" spans="1:10" ht="25.5" x14ac:dyDescent="0.2">
      <c r="A59" s="11" t="s">
        <v>55</v>
      </c>
      <c r="B59" s="12" t="s">
        <v>87</v>
      </c>
      <c r="C59" s="12" t="s">
        <v>82</v>
      </c>
      <c r="D59" s="18">
        <v>73078</v>
      </c>
      <c r="E59" s="13">
        <f t="shared" si="0"/>
        <v>0</v>
      </c>
      <c r="F59" s="18">
        <v>73078</v>
      </c>
      <c r="G59" s="13">
        <f t="shared" si="0"/>
        <v>0</v>
      </c>
      <c r="H59" s="18">
        <v>73078</v>
      </c>
      <c r="I59" s="13">
        <f t="shared" ref="I59" si="53">J59-H59</f>
        <v>0</v>
      </c>
      <c r="J59" s="18">
        <v>73078</v>
      </c>
    </row>
    <row r="60" spans="1:10" x14ac:dyDescent="0.2">
      <c r="A60" s="11" t="s">
        <v>56</v>
      </c>
      <c r="B60" s="12" t="s">
        <v>87</v>
      </c>
      <c r="C60" s="12" t="s">
        <v>83</v>
      </c>
      <c r="D60" s="18">
        <v>196401.2</v>
      </c>
      <c r="E60" s="13">
        <f t="shared" si="0"/>
        <v>0</v>
      </c>
      <c r="F60" s="18">
        <v>196401.2</v>
      </c>
      <c r="G60" s="13">
        <f t="shared" si="0"/>
        <v>0</v>
      </c>
      <c r="H60" s="18">
        <v>196401.2</v>
      </c>
      <c r="I60" s="13">
        <f t="shared" ref="I60" si="54">J60-H60</f>
        <v>7997.5999999999767</v>
      </c>
      <c r="J60" s="18">
        <v>204398.8</v>
      </c>
    </row>
    <row r="61" spans="1:10" x14ac:dyDescent="0.2">
      <c r="A61" s="11" t="s">
        <v>57</v>
      </c>
      <c r="B61" s="12" t="s">
        <v>87</v>
      </c>
      <c r="C61" s="12" t="s">
        <v>84</v>
      </c>
      <c r="D61" s="18">
        <v>115981.4</v>
      </c>
      <c r="E61" s="13">
        <f t="shared" si="0"/>
        <v>0</v>
      </c>
      <c r="F61" s="18">
        <v>115981.4</v>
      </c>
      <c r="G61" s="13">
        <f t="shared" si="0"/>
        <v>0</v>
      </c>
      <c r="H61" s="18">
        <v>115981.4</v>
      </c>
      <c r="I61" s="13">
        <f t="shared" ref="I61" si="55">J61-H61</f>
        <v>-18720.799999999988</v>
      </c>
      <c r="J61" s="18">
        <v>97260.6</v>
      </c>
    </row>
    <row r="62" spans="1:10" ht="38.25" x14ac:dyDescent="0.2">
      <c r="A62" s="11" t="s">
        <v>58</v>
      </c>
      <c r="B62" s="12" t="s">
        <v>87</v>
      </c>
      <c r="C62" s="12" t="s">
        <v>85</v>
      </c>
      <c r="D62" s="18">
        <v>244977.2</v>
      </c>
      <c r="E62" s="13">
        <f t="shared" si="0"/>
        <v>0</v>
      </c>
      <c r="F62" s="18">
        <v>244977.2</v>
      </c>
      <c r="G62" s="13">
        <f t="shared" si="0"/>
        <v>0</v>
      </c>
      <c r="H62" s="18">
        <v>244977.2</v>
      </c>
      <c r="I62" s="13">
        <f t="shared" ref="I62" si="56">J62-H62</f>
        <v>-2998.2000000000116</v>
      </c>
      <c r="J62" s="18">
        <v>241979</v>
      </c>
    </row>
    <row r="63" spans="1:10" ht="25.5" x14ac:dyDescent="0.2">
      <c r="A63" s="11" t="s">
        <v>157</v>
      </c>
      <c r="B63" s="12" t="s">
        <v>87</v>
      </c>
      <c r="C63" s="12" t="s">
        <v>86</v>
      </c>
      <c r="D63" s="18"/>
      <c r="E63" s="13">
        <f t="shared" si="0"/>
        <v>0</v>
      </c>
      <c r="F63" s="18"/>
      <c r="G63" s="13">
        <f t="shared" si="0"/>
        <v>0</v>
      </c>
      <c r="H63" s="18"/>
      <c r="I63" s="13">
        <f t="shared" ref="I63" si="57">J63-H63</f>
        <v>0</v>
      </c>
      <c r="J63" s="18"/>
    </row>
    <row r="64" spans="1:10" ht="25.5" x14ac:dyDescent="0.2">
      <c r="A64" s="11" t="s">
        <v>59</v>
      </c>
      <c r="B64" s="12" t="s">
        <v>87</v>
      </c>
      <c r="C64" s="12" t="s">
        <v>87</v>
      </c>
      <c r="D64" s="18">
        <v>4884929.5</v>
      </c>
      <c r="E64" s="13">
        <f t="shared" si="0"/>
        <v>2318587.5999999996</v>
      </c>
      <c r="F64" s="18">
        <v>7203517.0999999996</v>
      </c>
      <c r="G64" s="13">
        <f t="shared" si="0"/>
        <v>0</v>
      </c>
      <c r="H64" s="18">
        <v>7203517.0999999996</v>
      </c>
      <c r="I64" s="13">
        <f t="shared" ref="I64" si="58">J64-H64</f>
        <v>344203.20000000019</v>
      </c>
      <c r="J64" s="18">
        <v>7547720.2999999998</v>
      </c>
    </row>
    <row r="65" spans="1:10" x14ac:dyDescent="0.2">
      <c r="A65" s="8" t="s">
        <v>60</v>
      </c>
      <c r="B65" s="9">
        <v>10</v>
      </c>
      <c r="C65" s="9"/>
      <c r="D65" s="16">
        <f>SUM(D66:D70)</f>
        <v>36211391.699999996</v>
      </c>
      <c r="E65" s="10">
        <f t="shared" si="0"/>
        <v>405500.10000000894</v>
      </c>
      <c r="F65" s="16">
        <f>SUM(F66:F70)</f>
        <v>36616891.800000004</v>
      </c>
      <c r="G65" s="10">
        <f t="shared" si="0"/>
        <v>0</v>
      </c>
      <c r="H65" s="16">
        <f>SUM(H66:H70)</f>
        <v>36616891.800000004</v>
      </c>
      <c r="I65" s="10">
        <f t="shared" ref="I65" si="59">J65-H65</f>
        <v>2153293.3999999985</v>
      </c>
      <c r="J65" s="16">
        <f>SUM(J66:J70)</f>
        <v>38770185.200000003</v>
      </c>
    </row>
    <row r="66" spans="1:10" s="2" customFormat="1" x14ac:dyDescent="0.2">
      <c r="A66" s="11" t="s">
        <v>61</v>
      </c>
      <c r="B66" s="12">
        <v>10</v>
      </c>
      <c r="C66" s="12" t="s">
        <v>80</v>
      </c>
      <c r="D66" s="18">
        <v>121658.2</v>
      </c>
      <c r="E66" s="13">
        <f t="shared" si="0"/>
        <v>0</v>
      </c>
      <c r="F66" s="18">
        <v>121658.2</v>
      </c>
      <c r="G66" s="13">
        <f t="shared" si="0"/>
        <v>0</v>
      </c>
      <c r="H66" s="18">
        <v>121658.2</v>
      </c>
      <c r="I66" s="13">
        <f t="shared" ref="I66" si="60">J66-H66</f>
        <v>-40808.099999999991</v>
      </c>
      <c r="J66" s="18">
        <v>80850.100000000006</v>
      </c>
    </row>
    <row r="67" spans="1:10" ht="25.5" x14ac:dyDescent="0.2">
      <c r="A67" s="11" t="s">
        <v>62</v>
      </c>
      <c r="B67" s="12">
        <v>10</v>
      </c>
      <c r="C67" s="12" t="s">
        <v>81</v>
      </c>
      <c r="D67" s="18">
        <v>2757863.7</v>
      </c>
      <c r="E67" s="13">
        <f t="shared" si="0"/>
        <v>-600</v>
      </c>
      <c r="F67" s="18">
        <v>2757263.7</v>
      </c>
      <c r="G67" s="13">
        <f t="shared" si="0"/>
        <v>0</v>
      </c>
      <c r="H67" s="18">
        <v>2757263.7</v>
      </c>
      <c r="I67" s="13">
        <f t="shared" ref="I67" si="61">J67-H67</f>
        <v>1587.6999999997206</v>
      </c>
      <c r="J67" s="18">
        <v>2758851.4</v>
      </c>
    </row>
    <row r="68" spans="1:10" x14ac:dyDescent="0.2">
      <c r="A68" s="11" t="s">
        <v>63</v>
      </c>
      <c r="B68" s="12">
        <v>10</v>
      </c>
      <c r="C68" s="12" t="s">
        <v>82</v>
      </c>
      <c r="D68" s="18">
        <v>20941654</v>
      </c>
      <c r="E68" s="13">
        <f t="shared" si="0"/>
        <v>324544.60000000149</v>
      </c>
      <c r="F68" s="18">
        <v>21266198.600000001</v>
      </c>
      <c r="G68" s="13">
        <f t="shared" si="0"/>
        <v>0</v>
      </c>
      <c r="H68" s="18">
        <v>21266198.600000001</v>
      </c>
      <c r="I68" s="13">
        <f t="shared" ref="I68" si="62">J68-H68</f>
        <v>10032.89999999851</v>
      </c>
      <c r="J68" s="18">
        <v>21276231.5</v>
      </c>
    </row>
    <row r="69" spans="1:10" x14ac:dyDescent="0.2">
      <c r="A69" s="11" t="s">
        <v>64</v>
      </c>
      <c r="B69" s="12">
        <v>10</v>
      </c>
      <c r="C69" s="12" t="s">
        <v>83</v>
      </c>
      <c r="D69" s="18">
        <v>11712762.699999999</v>
      </c>
      <c r="E69" s="13">
        <f t="shared" si="0"/>
        <v>80955.5</v>
      </c>
      <c r="F69" s="18">
        <v>11793718.199999999</v>
      </c>
      <c r="G69" s="13">
        <f t="shared" si="0"/>
        <v>0</v>
      </c>
      <c r="H69" s="18">
        <v>11793718.199999999</v>
      </c>
      <c r="I69" s="13">
        <f t="shared" ref="I69" si="63">J69-H69</f>
        <v>2156656.9000000004</v>
      </c>
      <c r="J69" s="18">
        <v>13950375.1</v>
      </c>
    </row>
    <row r="70" spans="1:10" ht="25.5" x14ac:dyDescent="0.2">
      <c r="A70" s="11" t="s">
        <v>65</v>
      </c>
      <c r="B70" s="12">
        <v>10</v>
      </c>
      <c r="C70" s="12" t="s">
        <v>85</v>
      </c>
      <c r="D70" s="18">
        <v>677453.1</v>
      </c>
      <c r="E70" s="13">
        <f t="shared" si="0"/>
        <v>600</v>
      </c>
      <c r="F70" s="18">
        <v>678053.1</v>
      </c>
      <c r="G70" s="13">
        <f t="shared" si="0"/>
        <v>0</v>
      </c>
      <c r="H70" s="18">
        <v>678053.1</v>
      </c>
      <c r="I70" s="13">
        <f t="shared" ref="I70" si="64">J70-H70</f>
        <v>25824</v>
      </c>
      <c r="J70" s="18">
        <v>703877.1</v>
      </c>
    </row>
    <row r="71" spans="1:10" x14ac:dyDescent="0.2">
      <c r="A71" s="8" t="s">
        <v>66</v>
      </c>
      <c r="B71" s="9">
        <v>11</v>
      </c>
      <c r="C71" s="9"/>
      <c r="D71" s="16">
        <f>SUM(D72:D75)</f>
        <v>1915297.2999999998</v>
      </c>
      <c r="E71" s="10">
        <f t="shared" ref="E71:G83" si="65">F71-D71</f>
        <v>2848.6000000000931</v>
      </c>
      <c r="F71" s="16">
        <f>SUM(F72:F75)</f>
        <v>1918145.9</v>
      </c>
      <c r="G71" s="10">
        <f t="shared" si="65"/>
        <v>0</v>
      </c>
      <c r="H71" s="16">
        <f>SUM(H72:H75)</f>
        <v>1918145.9</v>
      </c>
      <c r="I71" s="10">
        <f t="shared" ref="I71" si="66">J71-H71</f>
        <v>123450.10000000009</v>
      </c>
      <c r="J71" s="16">
        <f>SUM(J72:J75)</f>
        <v>2041596</v>
      </c>
    </row>
    <row r="72" spans="1:10" s="2" customFormat="1" x14ac:dyDescent="0.2">
      <c r="A72" s="11" t="s">
        <v>67</v>
      </c>
      <c r="B72" s="12">
        <v>11</v>
      </c>
      <c r="C72" s="12" t="s">
        <v>80</v>
      </c>
      <c r="D72" s="18">
        <v>1500</v>
      </c>
      <c r="E72" s="13">
        <f t="shared" si="65"/>
        <v>0</v>
      </c>
      <c r="F72" s="18">
        <v>1500</v>
      </c>
      <c r="G72" s="13">
        <f t="shared" si="65"/>
        <v>0</v>
      </c>
      <c r="H72" s="18">
        <v>1500</v>
      </c>
      <c r="I72" s="13">
        <f t="shared" ref="I72" si="67">J72-H72</f>
        <v>0</v>
      </c>
      <c r="J72" s="18">
        <v>1500</v>
      </c>
    </row>
    <row r="73" spans="1:10" x14ac:dyDescent="0.2">
      <c r="A73" s="11" t="s">
        <v>68</v>
      </c>
      <c r="B73" s="12">
        <v>11</v>
      </c>
      <c r="C73" s="12" t="s">
        <v>81</v>
      </c>
      <c r="D73" s="18">
        <v>566983.6</v>
      </c>
      <c r="E73" s="13">
        <f t="shared" si="65"/>
        <v>0</v>
      </c>
      <c r="F73" s="18">
        <v>566983.6</v>
      </c>
      <c r="G73" s="13">
        <f t="shared" si="65"/>
        <v>0</v>
      </c>
      <c r="H73" s="18">
        <v>566983.6</v>
      </c>
      <c r="I73" s="13">
        <f t="shared" ref="I73" si="68">J73-H73</f>
        <v>-11331.29999999993</v>
      </c>
      <c r="J73" s="18">
        <v>555652.30000000005</v>
      </c>
    </row>
    <row r="74" spans="1:10" x14ac:dyDescent="0.2">
      <c r="A74" s="11" t="s">
        <v>69</v>
      </c>
      <c r="B74" s="12">
        <v>11</v>
      </c>
      <c r="C74" s="12" t="s">
        <v>82</v>
      </c>
      <c r="D74" s="18">
        <v>1299169.3</v>
      </c>
      <c r="E74" s="13">
        <f t="shared" si="65"/>
        <v>2848.5999999998603</v>
      </c>
      <c r="F74" s="18">
        <v>1302017.8999999999</v>
      </c>
      <c r="G74" s="13">
        <f t="shared" si="65"/>
        <v>0</v>
      </c>
      <c r="H74" s="18">
        <v>1302017.8999999999</v>
      </c>
      <c r="I74" s="13">
        <f t="shared" ref="I74" si="69">J74-H74</f>
        <v>132879.10000000009</v>
      </c>
      <c r="J74" s="18">
        <v>1434897</v>
      </c>
    </row>
    <row r="75" spans="1:10" ht="25.5" x14ac:dyDescent="0.2">
      <c r="A75" s="11" t="s">
        <v>70</v>
      </c>
      <c r="B75" s="12">
        <v>11</v>
      </c>
      <c r="C75" s="12" t="s">
        <v>84</v>
      </c>
      <c r="D75" s="18">
        <v>47644.4</v>
      </c>
      <c r="E75" s="13">
        <f t="shared" si="65"/>
        <v>0</v>
      </c>
      <c r="F75" s="18">
        <v>47644.4</v>
      </c>
      <c r="G75" s="13">
        <f t="shared" si="65"/>
        <v>0</v>
      </c>
      <c r="H75" s="18">
        <v>47644.4</v>
      </c>
      <c r="I75" s="13">
        <f t="shared" ref="I75" si="70">J75-H75</f>
        <v>1902.2999999999956</v>
      </c>
      <c r="J75" s="18">
        <v>49546.7</v>
      </c>
    </row>
    <row r="76" spans="1:10" ht="25.5" x14ac:dyDescent="0.2">
      <c r="A76" s="8" t="s">
        <v>71</v>
      </c>
      <c r="B76" s="9">
        <v>13</v>
      </c>
      <c r="C76" s="9"/>
      <c r="D76" s="16">
        <f>SUM(D77:D78)</f>
        <v>1514768.7999999998</v>
      </c>
      <c r="E76" s="10">
        <f t="shared" si="65"/>
        <v>-307181</v>
      </c>
      <c r="F76" s="16">
        <f>SUM(F77:F78)</f>
        <v>1207587.7999999998</v>
      </c>
      <c r="G76" s="10">
        <f t="shared" si="65"/>
        <v>0</v>
      </c>
      <c r="H76" s="16">
        <f>SUM(H77:H78)</f>
        <v>1207587.7999999998</v>
      </c>
      <c r="I76" s="10">
        <f t="shared" ref="I76" si="71">J76-H76</f>
        <v>-604577.59999999974</v>
      </c>
      <c r="J76" s="16">
        <f>SUM(J77:J78)</f>
        <v>603010.20000000007</v>
      </c>
    </row>
    <row r="77" spans="1:10" s="2" customFormat="1" ht="38.25" x14ac:dyDescent="0.2">
      <c r="A77" s="11" t="s">
        <v>156</v>
      </c>
      <c r="B77" s="12">
        <v>13</v>
      </c>
      <c r="C77" s="12" t="s">
        <v>80</v>
      </c>
      <c r="D77" s="18">
        <v>1478285.4</v>
      </c>
      <c r="E77" s="13">
        <f t="shared" si="65"/>
        <v>-307181</v>
      </c>
      <c r="F77" s="18">
        <v>1171104.3999999999</v>
      </c>
      <c r="G77" s="13">
        <f t="shared" si="65"/>
        <v>0</v>
      </c>
      <c r="H77" s="18">
        <v>1171104.3999999999</v>
      </c>
      <c r="I77" s="13">
        <f t="shared" ref="I77" si="72">J77-H77</f>
        <v>-604577.59999999986</v>
      </c>
      <c r="J77" s="18">
        <v>566526.80000000005</v>
      </c>
    </row>
    <row r="78" spans="1:10" s="2" customFormat="1" ht="25.5" x14ac:dyDescent="0.2">
      <c r="A78" s="11" t="s">
        <v>155</v>
      </c>
      <c r="B78" s="12" t="s">
        <v>154</v>
      </c>
      <c r="C78" s="12" t="s">
        <v>81</v>
      </c>
      <c r="D78" s="18">
        <v>36483.4</v>
      </c>
      <c r="E78" s="13">
        <f t="shared" si="65"/>
        <v>0</v>
      </c>
      <c r="F78" s="18">
        <v>36483.4</v>
      </c>
      <c r="G78" s="13">
        <f t="shared" si="65"/>
        <v>0</v>
      </c>
      <c r="H78" s="18">
        <v>36483.4</v>
      </c>
      <c r="I78" s="13">
        <f t="shared" ref="I78" si="73">J78-H78</f>
        <v>0</v>
      </c>
      <c r="J78" s="18">
        <v>36483.4</v>
      </c>
    </row>
    <row r="79" spans="1:10" ht="51" x14ac:dyDescent="0.2">
      <c r="A79" s="8" t="s">
        <v>72</v>
      </c>
      <c r="B79" s="9">
        <v>14</v>
      </c>
      <c r="C79" s="9"/>
      <c r="D79" s="16">
        <f>SUM(D80:D82)</f>
        <v>11152905.9</v>
      </c>
      <c r="E79" s="10">
        <f t="shared" si="65"/>
        <v>1151744.6999999993</v>
      </c>
      <c r="F79" s="16">
        <f>SUM(F80:F82)</f>
        <v>12304650.6</v>
      </c>
      <c r="G79" s="10">
        <f t="shared" si="65"/>
        <v>0</v>
      </c>
      <c r="H79" s="16">
        <f>SUM(H80:H82)</f>
        <v>12304650.6</v>
      </c>
      <c r="I79" s="10">
        <f t="shared" ref="I79" si="74">J79-H79</f>
        <v>1092395.0999999996</v>
      </c>
      <c r="J79" s="16">
        <f>SUM(J80:J82)</f>
        <v>13397045.699999999</v>
      </c>
    </row>
    <row r="80" spans="1:10" s="2" customFormat="1" ht="51" x14ac:dyDescent="0.2">
      <c r="A80" s="11" t="s">
        <v>73</v>
      </c>
      <c r="B80" s="12">
        <v>14</v>
      </c>
      <c r="C80" s="12" t="s">
        <v>80</v>
      </c>
      <c r="D80" s="18">
        <v>7739533</v>
      </c>
      <c r="E80" s="13">
        <f t="shared" si="65"/>
        <v>646084</v>
      </c>
      <c r="F80" s="18">
        <v>8385617</v>
      </c>
      <c r="G80" s="13">
        <f t="shared" si="65"/>
        <v>0</v>
      </c>
      <c r="H80" s="18">
        <v>8385617</v>
      </c>
      <c r="I80" s="13">
        <f t="shared" ref="I80" si="75">J80-H80</f>
        <v>161876</v>
      </c>
      <c r="J80" s="18">
        <v>8547493</v>
      </c>
    </row>
    <row r="81" spans="1:16" x14ac:dyDescent="0.2">
      <c r="A81" s="11" t="s">
        <v>74</v>
      </c>
      <c r="B81" s="12">
        <v>14</v>
      </c>
      <c r="C81" s="12" t="s">
        <v>81</v>
      </c>
      <c r="D81" s="18">
        <v>1454116.4</v>
      </c>
      <c r="E81" s="13">
        <f t="shared" si="65"/>
        <v>505660.70000000019</v>
      </c>
      <c r="F81" s="18">
        <v>1959777.1</v>
      </c>
      <c r="G81" s="13">
        <f t="shared" si="65"/>
        <v>0</v>
      </c>
      <c r="H81" s="18">
        <v>1959777.1</v>
      </c>
      <c r="I81" s="13">
        <f t="shared" ref="I81" si="76">J81-H81</f>
        <v>928590</v>
      </c>
      <c r="J81" s="18">
        <v>2888367.1</v>
      </c>
    </row>
    <row r="82" spans="1:16" ht="25.5" x14ac:dyDescent="0.2">
      <c r="A82" s="11" t="s">
        <v>75</v>
      </c>
      <c r="B82" s="12">
        <v>14</v>
      </c>
      <c r="C82" s="12" t="s">
        <v>82</v>
      </c>
      <c r="D82" s="18">
        <v>1959256.5</v>
      </c>
      <c r="E82" s="13">
        <f t="shared" si="65"/>
        <v>0</v>
      </c>
      <c r="F82" s="18">
        <v>1959256.5</v>
      </c>
      <c r="G82" s="13">
        <f t="shared" si="65"/>
        <v>0</v>
      </c>
      <c r="H82" s="18">
        <v>1959256.5</v>
      </c>
      <c r="I82" s="13">
        <f t="shared" ref="I82" si="77">J82-H82</f>
        <v>1929.1000000000931</v>
      </c>
      <c r="J82" s="18">
        <v>1961185.6</v>
      </c>
    </row>
    <row r="83" spans="1:16" x14ac:dyDescent="0.2">
      <c r="A83" s="14" t="s">
        <v>76</v>
      </c>
      <c r="B83" s="15"/>
      <c r="C83" s="15"/>
      <c r="D83" s="17">
        <f>D5+D15+D19+D23+D34+D39+D43+D52+D56+D65+D71+D76+D79</f>
        <v>126720661.09999999</v>
      </c>
      <c r="E83" s="10">
        <f>F83-D83</f>
        <v>7436105.200000003</v>
      </c>
      <c r="F83" s="17">
        <f>F5+F15+F19+F23+F34+F39+F43+F52+F56+F65+F71+F76+F79</f>
        <v>134156766.3</v>
      </c>
      <c r="G83" s="10">
        <f t="shared" si="65"/>
        <v>0</v>
      </c>
      <c r="H83" s="17">
        <f>H5+H15+H19+H23+H34+H39+H43+H52+H56+H65+H71+H76+H79</f>
        <v>134156766.3</v>
      </c>
      <c r="I83" s="10">
        <f t="shared" ref="I83" si="78">J83-H83</f>
        <v>8950421.5999999791</v>
      </c>
      <c r="J83" s="17">
        <f>J5+J15+J19+J23+J34+J39+J43+J52+J56+J65+J71+J76+J79</f>
        <v>143107187.89999998</v>
      </c>
    </row>
    <row r="84" spans="1:16" s="2" customFormat="1" ht="409.5" customHeight="1" x14ac:dyDescent="0.2">
      <c r="A84" s="75" t="s">
        <v>77</v>
      </c>
      <c r="B84" s="75"/>
      <c r="C84" s="75"/>
      <c r="D84" s="75"/>
      <c r="E84" s="76" t="s">
        <v>171</v>
      </c>
      <c r="F84" s="77"/>
      <c r="G84" s="76" t="s">
        <v>172</v>
      </c>
      <c r="H84" s="77"/>
      <c r="I84" s="74" t="s">
        <v>173</v>
      </c>
      <c r="J84" s="74"/>
      <c r="L84" s="64"/>
      <c r="M84" s="64"/>
      <c r="N84" s="64"/>
      <c r="P84" s="64"/>
    </row>
    <row r="85" spans="1:16" ht="19.5" customHeight="1" x14ac:dyDescent="0.2">
      <c r="A85" s="21"/>
      <c r="B85" s="22"/>
      <c r="C85" s="22"/>
      <c r="D85" s="21"/>
      <c r="E85" s="21"/>
      <c r="G85" s="21"/>
      <c r="H85" s="21"/>
      <c r="I85" s="21"/>
      <c r="J85" s="21"/>
      <c r="L85" s="65"/>
      <c r="P85" s="65"/>
    </row>
    <row r="86" spans="1:16" s="21" customFormat="1" x14ac:dyDescent="0.2">
      <c r="B86" s="22"/>
      <c r="C86" s="22"/>
      <c r="E86" s="70"/>
      <c r="L86" s="67"/>
    </row>
    <row r="87" spans="1:16" s="21" customFormat="1" x14ac:dyDescent="0.2">
      <c r="B87" s="22"/>
      <c r="C87" s="22"/>
      <c r="E87" s="70"/>
      <c r="M87" s="67"/>
      <c r="P87" s="67"/>
    </row>
    <row r="88" spans="1:16" s="21" customFormat="1" x14ac:dyDescent="0.2">
      <c r="B88" s="22"/>
      <c r="C88" s="22"/>
      <c r="E88" s="70"/>
      <c r="P88" s="67"/>
    </row>
    <row r="89" spans="1:16" s="21" customFormat="1" x14ac:dyDescent="0.2">
      <c r="B89" s="22"/>
      <c r="C89" s="22"/>
    </row>
    <row r="90" spans="1:16" s="21" customFormat="1" x14ac:dyDescent="0.2">
      <c r="B90" s="22"/>
      <c r="C90" s="22"/>
    </row>
    <row r="91" spans="1:16" s="21" customFormat="1" x14ac:dyDescent="0.2">
      <c r="B91" s="22"/>
      <c r="C91" s="22"/>
      <c r="E91" s="67"/>
    </row>
    <row r="92" spans="1:16" s="21" customFormat="1" x14ac:dyDescent="0.2">
      <c r="B92" s="22"/>
      <c r="C92" s="22"/>
      <c r="E92" s="67"/>
    </row>
    <row r="93" spans="1:16" s="21" customFormat="1" x14ac:dyDescent="0.2">
      <c r="B93" s="22"/>
      <c r="C93" s="22"/>
      <c r="E93" s="67"/>
    </row>
    <row r="94" spans="1:16" s="21" customFormat="1" x14ac:dyDescent="0.2">
      <c r="B94" s="22"/>
      <c r="C94" s="22"/>
    </row>
    <row r="95" spans="1:16" s="21" customFormat="1" x14ac:dyDescent="0.2">
      <c r="B95" s="22"/>
      <c r="C95" s="22"/>
      <c r="E95" s="67"/>
    </row>
    <row r="96" spans="1:16" s="21" customFormat="1" x14ac:dyDescent="0.2">
      <c r="B96" s="22"/>
      <c r="C96" s="22"/>
      <c r="E96" s="67"/>
    </row>
    <row r="97" spans="2:5" s="21" customFormat="1" x14ac:dyDescent="0.2">
      <c r="B97" s="22"/>
      <c r="C97" s="22"/>
      <c r="E97" s="67"/>
    </row>
    <row r="98" spans="2:5" s="21" customFormat="1" x14ac:dyDescent="0.2">
      <c r="B98" s="22"/>
      <c r="C98" s="22"/>
      <c r="E98" s="67"/>
    </row>
    <row r="99" spans="2:5" s="21" customFormat="1" x14ac:dyDescent="0.2">
      <c r="B99" s="22"/>
      <c r="C99" s="22"/>
      <c r="E99" s="67"/>
    </row>
    <row r="100" spans="2:5" s="21" customFormat="1" x14ac:dyDescent="0.2">
      <c r="B100" s="22"/>
      <c r="C100" s="22"/>
    </row>
    <row r="101" spans="2:5" s="21" customFormat="1" x14ac:dyDescent="0.2">
      <c r="B101" s="22"/>
      <c r="C101" s="22"/>
    </row>
    <row r="102" spans="2:5" s="21" customFormat="1" x14ac:dyDescent="0.2">
      <c r="B102" s="22"/>
      <c r="C102" s="22"/>
    </row>
    <row r="103" spans="2:5" s="21" customFormat="1" x14ac:dyDescent="0.2">
      <c r="B103" s="22"/>
      <c r="C103" s="22"/>
    </row>
    <row r="104" spans="2:5" s="21" customFormat="1" x14ac:dyDescent="0.2">
      <c r="B104" s="22"/>
      <c r="C104" s="22"/>
    </row>
    <row r="105" spans="2:5" s="21" customFormat="1" x14ac:dyDescent="0.2">
      <c r="B105" s="22"/>
      <c r="C105" s="22"/>
    </row>
    <row r="106" spans="2:5" s="21" customFormat="1" x14ac:dyDescent="0.2">
      <c r="B106" s="22"/>
      <c r="C106" s="22"/>
    </row>
    <row r="107" spans="2:5" s="21" customFormat="1" x14ac:dyDescent="0.2">
      <c r="B107" s="22"/>
      <c r="C107" s="22"/>
    </row>
    <row r="108" spans="2:5" s="21" customFormat="1" x14ac:dyDescent="0.2">
      <c r="B108" s="22"/>
      <c r="C108" s="22"/>
    </row>
    <row r="109" spans="2:5" s="21" customFormat="1" x14ac:dyDescent="0.2">
      <c r="B109" s="22"/>
      <c r="C109" s="22"/>
    </row>
    <row r="110" spans="2:5" s="21" customFormat="1" x14ac:dyDescent="0.2">
      <c r="B110" s="22"/>
      <c r="C110" s="22"/>
    </row>
    <row r="111" spans="2:5" s="21" customFormat="1" x14ac:dyDescent="0.2">
      <c r="B111" s="22"/>
      <c r="C111" s="22"/>
    </row>
    <row r="112" spans="2:5" s="21" customFormat="1" x14ac:dyDescent="0.2">
      <c r="B112" s="22"/>
      <c r="C112" s="22"/>
    </row>
    <row r="113" spans="2:3" s="21" customFormat="1" x14ac:dyDescent="0.2">
      <c r="B113" s="22"/>
      <c r="C113" s="22"/>
    </row>
    <row r="114" spans="2:3" s="21" customFormat="1" x14ac:dyDescent="0.2">
      <c r="B114" s="22"/>
      <c r="C114" s="22"/>
    </row>
    <row r="115" spans="2:3" s="21" customFormat="1" x14ac:dyDescent="0.2">
      <c r="B115" s="22"/>
      <c r="C115" s="22"/>
    </row>
    <row r="116" spans="2:3" s="21" customFormat="1" x14ac:dyDescent="0.2">
      <c r="B116" s="22"/>
      <c r="C116" s="22"/>
    </row>
    <row r="117" spans="2:3" s="21" customFormat="1" x14ac:dyDescent="0.2">
      <c r="B117" s="22"/>
      <c r="C117" s="22"/>
    </row>
    <row r="118" spans="2:3" s="21" customFormat="1" x14ac:dyDescent="0.2">
      <c r="B118" s="22"/>
      <c r="C118" s="22"/>
    </row>
    <row r="119" spans="2:3" s="21" customFormat="1" x14ac:dyDescent="0.2">
      <c r="B119" s="22"/>
      <c r="C119" s="22"/>
    </row>
    <row r="120" spans="2:3" s="21" customFormat="1" x14ac:dyDescent="0.2">
      <c r="B120" s="22"/>
      <c r="C120" s="22"/>
    </row>
    <row r="121" spans="2:3" s="21" customFormat="1" x14ac:dyDescent="0.2">
      <c r="B121" s="22"/>
      <c r="C121" s="22"/>
    </row>
    <row r="122" spans="2:3" s="21" customFormat="1" x14ac:dyDescent="0.2">
      <c r="B122" s="22"/>
      <c r="C122" s="22"/>
    </row>
    <row r="123" spans="2:3" s="21" customFormat="1" x14ac:dyDescent="0.2">
      <c r="B123" s="22"/>
      <c r="C123" s="22"/>
    </row>
    <row r="124" spans="2:3" s="21" customFormat="1" x14ac:dyDescent="0.2">
      <c r="B124" s="22"/>
      <c r="C124" s="22"/>
    </row>
    <row r="125" spans="2:3" s="21" customFormat="1" x14ac:dyDescent="0.2">
      <c r="B125" s="22"/>
      <c r="C125" s="22"/>
    </row>
    <row r="126" spans="2:3" s="21" customFormat="1" x14ac:dyDescent="0.2">
      <c r="B126" s="22"/>
      <c r="C126" s="22"/>
    </row>
    <row r="127" spans="2:3" s="21" customFormat="1" x14ac:dyDescent="0.2">
      <c r="B127" s="22"/>
      <c r="C127" s="22"/>
    </row>
    <row r="128" spans="2:3" s="21" customFormat="1" x14ac:dyDescent="0.2">
      <c r="B128" s="22"/>
      <c r="C128" s="22"/>
    </row>
    <row r="129" spans="2:3" s="21" customFormat="1" x14ac:dyDescent="0.2">
      <c r="B129" s="22"/>
      <c r="C129" s="22"/>
    </row>
    <row r="130" spans="2:3" s="21" customFormat="1" x14ac:dyDescent="0.2">
      <c r="B130" s="22"/>
      <c r="C130" s="22"/>
    </row>
    <row r="131" spans="2:3" s="21" customFormat="1" x14ac:dyDescent="0.2">
      <c r="B131" s="22"/>
      <c r="C131" s="22"/>
    </row>
    <row r="132" spans="2:3" s="21" customFormat="1" x14ac:dyDescent="0.2">
      <c r="B132" s="22"/>
      <c r="C132" s="22"/>
    </row>
    <row r="133" spans="2:3" s="21" customFormat="1" x14ac:dyDescent="0.2">
      <c r="B133" s="22"/>
      <c r="C133" s="22"/>
    </row>
    <row r="134" spans="2:3" s="21" customFormat="1" x14ac:dyDescent="0.2">
      <c r="B134" s="22"/>
      <c r="C134" s="22"/>
    </row>
    <row r="135" spans="2:3" s="21" customFormat="1" x14ac:dyDescent="0.2">
      <c r="B135" s="22"/>
      <c r="C135" s="22"/>
    </row>
    <row r="136" spans="2:3" s="21" customFormat="1" x14ac:dyDescent="0.2">
      <c r="B136" s="22"/>
      <c r="C136" s="22"/>
    </row>
    <row r="137" spans="2:3" s="21" customFormat="1" x14ac:dyDescent="0.2">
      <c r="B137" s="22"/>
      <c r="C137" s="22"/>
    </row>
    <row r="138" spans="2:3" s="21" customFormat="1" x14ac:dyDescent="0.2">
      <c r="B138" s="22"/>
      <c r="C138" s="22"/>
    </row>
    <row r="139" spans="2:3" s="21" customFormat="1" x14ac:dyDescent="0.2">
      <c r="B139" s="22"/>
      <c r="C139" s="22"/>
    </row>
    <row r="140" spans="2:3" s="21" customFormat="1" x14ac:dyDescent="0.2">
      <c r="B140" s="22"/>
      <c r="C140" s="22"/>
    </row>
    <row r="141" spans="2:3" s="21" customFormat="1" x14ac:dyDescent="0.2">
      <c r="B141" s="22"/>
      <c r="C141" s="22"/>
    </row>
    <row r="142" spans="2:3" s="21" customFormat="1" x14ac:dyDescent="0.2">
      <c r="B142" s="22"/>
      <c r="C142" s="22"/>
    </row>
    <row r="143" spans="2:3" s="21" customFormat="1" x14ac:dyDescent="0.2">
      <c r="B143" s="22"/>
      <c r="C143" s="22"/>
    </row>
    <row r="144" spans="2:3" s="21" customFormat="1" x14ac:dyDescent="0.2">
      <c r="B144" s="22"/>
      <c r="C144" s="22"/>
    </row>
    <row r="145" spans="2:3" s="21" customFormat="1" x14ac:dyDescent="0.2">
      <c r="B145" s="22"/>
      <c r="C145" s="22"/>
    </row>
    <row r="146" spans="2:3" s="21" customFormat="1" x14ac:dyDescent="0.2">
      <c r="B146" s="22"/>
      <c r="C146" s="22"/>
    </row>
    <row r="147" spans="2:3" s="21" customFormat="1" x14ac:dyDescent="0.2">
      <c r="B147" s="22"/>
      <c r="C147" s="22"/>
    </row>
    <row r="148" spans="2:3" s="21" customFormat="1" x14ac:dyDescent="0.2">
      <c r="B148" s="22"/>
      <c r="C148" s="22"/>
    </row>
    <row r="149" spans="2:3" s="21" customFormat="1" x14ac:dyDescent="0.2">
      <c r="B149" s="22"/>
      <c r="C149" s="22"/>
    </row>
    <row r="150" spans="2:3" s="21" customFormat="1" x14ac:dyDescent="0.2">
      <c r="B150" s="22"/>
      <c r="C150" s="22"/>
    </row>
    <row r="151" spans="2:3" s="21" customFormat="1" x14ac:dyDescent="0.2">
      <c r="B151" s="22"/>
      <c r="C151" s="22"/>
    </row>
    <row r="152" spans="2:3" s="21" customFormat="1" x14ac:dyDescent="0.2">
      <c r="B152" s="22"/>
      <c r="C152" s="22"/>
    </row>
    <row r="153" spans="2:3" s="21" customFormat="1" x14ac:dyDescent="0.2">
      <c r="B153" s="22"/>
      <c r="C153" s="22"/>
    </row>
    <row r="154" spans="2:3" s="21" customFormat="1" x14ac:dyDescent="0.2">
      <c r="B154" s="22"/>
      <c r="C154" s="22"/>
    </row>
    <row r="155" spans="2:3" s="21" customFormat="1" x14ac:dyDescent="0.2">
      <c r="B155" s="22"/>
      <c r="C155" s="22"/>
    </row>
    <row r="156" spans="2:3" s="21" customFormat="1" x14ac:dyDescent="0.2">
      <c r="B156" s="22"/>
      <c r="C156" s="22"/>
    </row>
    <row r="157" spans="2:3" s="21" customFormat="1" x14ac:dyDescent="0.2">
      <c r="B157" s="22"/>
      <c r="C157" s="22"/>
    </row>
    <row r="158" spans="2:3" s="21" customFormat="1" x14ac:dyDescent="0.2">
      <c r="B158" s="22"/>
      <c r="C158" s="22"/>
    </row>
    <row r="159" spans="2:3" s="21" customFormat="1" x14ac:dyDescent="0.2">
      <c r="B159" s="22"/>
      <c r="C159" s="22"/>
    </row>
    <row r="160" spans="2:3" s="21" customFormat="1" x14ac:dyDescent="0.2">
      <c r="B160" s="22"/>
      <c r="C160" s="22"/>
    </row>
    <row r="161" spans="2:3" s="21" customFormat="1" x14ac:dyDescent="0.2">
      <c r="B161" s="22"/>
      <c r="C161" s="22"/>
    </row>
    <row r="162" spans="2:3" s="21" customFormat="1" x14ac:dyDescent="0.2">
      <c r="B162" s="22"/>
      <c r="C162" s="22"/>
    </row>
    <row r="163" spans="2:3" s="21" customFormat="1" x14ac:dyDescent="0.2">
      <c r="B163" s="22"/>
      <c r="C163" s="22"/>
    </row>
    <row r="164" spans="2:3" s="21" customFormat="1" x14ac:dyDescent="0.2">
      <c r="B164" s="22"/>
      <c r="C164" s="22"/>
    </row>
    <row r="165" spans="2:3" s="21" customFormat="1" x14ac:dyDescent="0.2">
      <c r="B165" s="22"/>
      <c r="C165" s="22"/>
    </row>
    <row r="166" spans="2:3" s="21" customFormat="1" x14ac:dyDescent="0.2">
      <c r="B166" s="22"/>
      <c r="C166" s="22"/>
    </row>
    <row r="167" spans="2:3" s="21" customFormat="1" x14ac:dyDescent="0.2">
      <c r="B167" s="22"/>
      <c r="C167" s="22"/>
    </row>
    <row r="168" spans="2:3" s="21" customFormat="1" x14ac:dyDescent="0.2">
      <c r="B168" s="22"/>
      <c r="C168" s="22"/>
    </row>
    <row r="169" spans="2:3" s="21" customFormat="1" x14ac:dyDescent="0.2">
      <c r="B169" s="22"/>
      <c r="C169" s="22"/>
    </row>
    <row r="170" spans="2:3" s="21" customFormat="1" x14ac:dyDescent="0.2">
      <c r="B170" s="22"/>
      <c r="C170" s="22"/>
    </row>
    <row r="171" spans="2:3" s="21" customFormat="1" x14ac:dyDescent="0.2">
      <c r="B171" s="22"/>
      <c r="C171" s="22"/>
    </row>
    <row r="172" spans="2:3" s="21" customFormat="1" x14ac:dyDescent="0.2">
      <c r="B172" s="22"/>
      <c r="C172" s="22"/>
    </row>
    <row r="173" spans="2:3" s="21" customFormat="1" x14ac:dyDescent="0.2">
      <c r="B173" s="22"/>
      <c r="C173" s="22"/>
    </row>
    <row r="174" spans="2:3" s="21" customFormat="1" x14ac:dyDescent="0.2">
      <c r="B174" s="22"/>
      <c r="C174" s="22"/>
    </row>
    <row r="175" spans="2:3" s="21" customFormat="1" x14ac:dyDescent="0.2">
      <c r="B175" s="22"/>
      <c r="C175" s="22"/>
    </row>
    <row r="176" spans="2:3" s="21" customFormat="1" x14ac:dyDescent="0.2">
      <c r="B176" s="22"/>
      <c r="C176" s="22"/>
    </row>
    <row r="177" spans="2:3" s="21" customFormat="1" x14ac:dyDescent="0.2">
      <c r="B177" s="22"/>
      <c r="C177" s="22"/>
    </row>
    <row r="178" spans="2:3" s="21" customFormat="1" x14ac:dyDescent="0.2">
      <c r="B178" s="22"/>
      <c r="C178" s="22"/>
    </row>
    <row r="179" spans="2:3" s="21" customFormat="1" x14ac:dyDescent="0.2">
      <c r="B179" s="22"/>
      <c r="C179" s="22"/>
    </row>
    <row r="180" spans="2:3" s="21" customFormat="1" x14ac:dyDescent="0.2">
      <c r="B180" s="22"/>
      <c r="C180" s="22"/>
    </row>
    <row r="181" spans="2:3" s="21" customFormat="1" x14ac:dyDescent="0.2">
      <c r="B181" s="22"/>
      <c r="C181" s="22"/>
    </row>
    <row r="182" spans="2:3" s="21" customFormat="1" x14ac:dyDescent="0.2">
      <c r="B182" s="22"/>
      <c r="C182" s="22"/>
    </row>
    <row r="183" spans="2:3" s="21" customFormat="1" x14ac:dyDescent="0.2">
      <c r="B183" s="22"/>
      <c r="C183" s="22"/>
    </row>
    <row r="184" spans="2:3" s="21" customFormat="1" x14ac:dyDescent="0.2">
      <c r="B184" s="22"/>
      <c r="C184" s="22"/>
    </row>
    <row r="185" spans="2:3" s="21" customFormat="1" x14ac:dyDescent="0.2">
      <c r="B185" s="22"/>
      <c r="C185" s="22"/>
    </row>
    <row r="186" spans="2:3" s="21" customFormat="1" x14ac:dyDescent="0.2">
      <c r="B186" s="22"/>
      <c r="C186" s="22"/>
    </row>
    <row r="187" spans="2:3" s="21" customFormat="1" x14ac:dyDescent="0.2">
      <c r="B187" s="22"/>
      <c r="C187" s="22"/>
    </row>
    <row r="188" spans="2:3" s="21" customFormat="1" x14ac:dyDescent="0.2">
      <c r="B188" s="22"/>
      <c r="C188" s="22"/>
    </row>
    <row r="189" spans="2:3" s="21" customFormat="1" x14ac:dyDescent="0.2">
      <c r="B189" s="22"/>
      <c r="C189" s="22"/>
    </row>
    <row r="190" spans="2:3" s="21" customFormat="1" x14ac:dyDescent="0.2">
      <c r="B190" s="22"/>
      <c r="C190" s="22"/>
    </row>
    <row r="191" spans="2:3" s="21" customFormat="1" x14ac:dyDescent="0.2">
      <c r="B191" s="22"/>
      <c r="C191" s="22"/>
    </row>
    <row r="192" spans="2:3" s="21" customFormat="1" x14ac:dyDescent="0.2">
      <c r="B192" s="22"/>
      <c r="C192" s="22"/>
    </row>
    <row r="193" spans="2:3" s="21" customFormat="1" x14ac:dyDescent="0.2">
      <c r="B193" s="22"/>
      <c r="C193" s="22"/>
    </row>
    <row r="194" spans="2:3" s="21" customFormat="1" x14ac:dyDescent="0.2">
      <c r="B194" s="22"/>
      <c r="C194" s="22"/>
    </row>
    <row r="195" spans="2:3" s="21" customFormat="1" x14ac:dyDescent="0.2">
      <c r="B195" s="22"/>
      <c r="C195" s="22"/>
    </row>
    <row r="196" spans="2:3" s="21" customFormat="1" x14ac:dyDescent="0.2">
      <c r="B196" s="22"/>
      <c r="C196" s="22"/>
    </row>
    <row r="197" spans="2:3" s="21" customFormat="1" x14ac:dyDescent="0.2">
      <c r="B197" s="22"/>
      <c r="C197" s="22"/>
    </row>
    <row r="198" spans="2:3" s="21" customFormat="1" x14ac:dyDescent="0.2">
      <c r="B198" s="22"/>
      <c r="C198" s="22"/>
    </row>
    <row r="199" spans="2:3" s="21" customFormat="1" x14ac:dyDescent="0.2">
      <c r="B199" s="22"/>
      <c r="C199" s="22"/>
    </row>
    <row r="200" spans="2:3" s="21" customFormat="1" x14ac:dyDescent="0.2">
      <c r="B200" s="22"/>
      <c r="C200" s="22"/>
    </row>
    <row r="201" spans="2:3" s="21" customFormat="1" x14ac:dyDescent="0.2">
      <c r="B201" s="22"/>
      <c r="C201" s="22"/>
    </row>
    <row r="202" spans="2:3" s="21" customFormat="1" x14ac:dyDescent="0.2">
      <c r="B202" s="22"/>
      <c r="C202" s="22"/>
    </row>
    <row r="203" spans="2:3" s="21" customFormat="1" x14ac:dyDescent="0.2">
      <c r="B203" s="22"/>
      <c r="C203" s="22"/>
    </row>
    <row r="204" spans="2:3" s="21" customFormat="1" x14ac:dyDescent="0.2">
      <c r="B204" s="22"/>
      <c r="C204" s="22"/>
    </row>
    <row r="205" spans="2:3" s="21" customFormat="1" x14ac:dyDescent="0.2">
      <c r="B205" s="22"/>
      <c r="C205" s="22"/>
    </row>
    <row r="206" spans="2:3" s="21" customFormat="1" x14ac:dyDescent="0.2">
      <c r="B206" s="22"/>
      <c r="C206" s="22"/>
    </row>
    <row r="207" spans="2:3" s="21" customFormat="1" x14ac:dyDescent="0.2">
      <c r="B207" s="22"/>
      <c r="C207" s="22"/>
    </row>
    <row r="208" spans="2:3" s="21" customFormat="1" x14ac:dyDescent="0.2">
      <c r="B208" s="22"/>
      <c r="C208" s="22"/>
    </row>
    <row r="209" spans="2:3" s="21" customFormat="1" x14ac:dyDescent="0.2">
      <c r="B209" s="22"/>
      <c r="C209" s="22"/>
    </row>
    <row r="210" spans="2:3" s="21" customFormat="1" x14ac:dyDescent="0.2">
      <c r="B210" s="22"/>
      <c r="C210" s="22"/>
    </row>
    <row r="211" spans="2:3" s="21" customFormat="1" x14ac:dyDescent="0.2">
      <c r="B211" s="22"/>
      <c r="C211" s="22"/>
    </row>
    <row r="212" spans="2:3" s="21" customFormat="1" x14ac:dyDescent="0.2">
      <c r="B212" s="22"/>
      <c r="C212" s="22"/>
    </row>
    <row r="213" spans="2:3" s="21" customFormat="1" x14ac:dyDescent="0.2">
      <c r="B213" s="22"/>
      <c r="C213" s="22"/>
    </row>
    <row r="214" spans="2:3" s="21" customFormat="1" x14ac:dyDescent="0.2">
      <c r="B214" s="22"/>
      <c r="C214" s="22"/>
    </row>
    <row r="215" spans="2:3" s="21" customFormat="1" x14ac:dyDescent="0.2">
      <c r="B215" s="22"/>
      <c r="C215" s="22"/>
    </row>
    <row r="216" spans="2:3" s="21" customFormat="1" x14ac:dyDescent="0.2">
      <c r="B216" s="22"/>
      <c r="C216" s="22"/>
    </row>
    <row r="217" spans="2:3" s="21" customFormat="1" x14ac:dyDescent="0.2">
      <c r="B217" s="22"/>
      <c r="C217" s="22"/>
    </row>
    <row r="218" spans="2:3" s="21" customFormat="1" x14ac:dyDescent="0.2">
      <c r="B218" s="22"/>
      <c r="C218" s="22"/>
    </row>
    <row r="219" spans="2:3" s="21" customFormat="1" x14ac:dyDescent="0.2">
      <c r="B219" s="22"/>
      <c r="C219" s="22"/>
    </row>
    <row r="220" spans="2:3" s="21" customFormat="1" x14ac:dyDescent="0.2">
      <c r="B220" s="22"/>
      <c r="C220" s="22"/>
    </row>
    <row r="221" spans="2:3" s="21" customFormat="1" x14ac:dyDescent="0.2">
      <c r="B221" s="22"/>
      <c r="C221" s="22"/>
    </row>
    <row r="222" spans="2:3" s="21" customFormat="1" x14ac:dyDescent="0.2">
      <c r="B222" s="22"/>
      <c r="C222" s="22"/>
    </row>
    <row r="223" spans="2:3" s="21" customFormat="1" x14ac:dyDescent="0.2">
      <c r="B223" s="22"/>
      <c r="C223" s="22"/>
    </row>
    <row r="224" spans="2:3" s="21" customFormat="1" x14ac:dyDescent="0.2">
      <c r="B224" s="22"/>
      <c r="C224" s="22"/>
    </row>
    <row r="225" spans="2:3" s="21" customFormat="1" x14ac:dyDescent="0.2">
      <c r="B225" s="22"/>
      <c r="C225" s="22"/>
    </row>
    <row r="226" spans="2:3" s="21" customFormat="1" x14ac:dyDescent="0.2">
      <c r="B226" s="22"/>
      <c r="C226" s="22"/>
    </row>
    <row r="227" spans="2:3" s="21" customFormat="1" x14ac:dyDescent="0.2">
      <c r="B227" s="22"/>
      <c r="C227" s="22"/>
    </row>
    <row r="228" spans="2:3" s="21" customFormat="1" x14ac:dyDescent="0.2">
      <c r="B228" s="22"/>
      <c r="C228" s="22"/>
    </row>
    <row r="229" spans="2:3" s="21" customFormat="1" x14ac:dyDescent="0.2">
      <c r="B229" s="22"/>
      <c r="C229" s="22"/>
    </row>
    <row r="230" spans="2:3" s="21" customFormat="1" x14ac:dyDescent="0.2">
      <c r="B230" s="22"/>
      <c r="C230" s="22"/>
    </row>
    <row r="231" spans="2:3" s="21" customFormat="1" x14ac:dyDescent="0.2">
      <c r="B231" s="22"/>
      <c r="C231" s="22"/>
    </row>
    <row r="232" spans="2:3" s="21" customFormat="1" x14ac:dyDescent="0.2">
      <c r="B232" s="22"/>
      <c r="C232" s="22"/>
    </row>
    <row r="233" spans="2:3" s="21" customFormat="1" x14ac:dyDescent="0.2">
      <c r="B233" s="22"/>
      <c r="C233" s="22"/>
    </row>
    <row r="234" spans="2:3" s="21" customFormat="1" x14ac:dyDescent="0.2">
      <c r="B234" s="22"/>
      <c r="C234" s="22"/>
    </row>
    <row r="235" spans="2:3" s="21" customFormat="1" x14ac:dyDescent="0.2">
      <c r="B235" s="22"/>
      <c r="C235" s="22"/>
    </row>
    <row r="236" spans="2:3" s="21" customFormat="1" x14ac:dyDescent="0.2">
      <c r="B236" s="22"/>
      <c r="C236" s="22"/>
    </row>
    <row r="237" spans="2:3" s="21" customFormat="1" x14ac:dyDescent="0.2">
      <c r="B237" s="22"/>
      <c r="C237" s="22"/>
    </row>
    <row r="238" spans="2:3" s="21" customFormat="1" x14ac:dyDescent="0.2">
      <c r="B238" s="22"/>
      <c r="C238" s="22"/>
    </row>
    <row r="239" spans="2:3" s="21" customFormat="1" x14ac:dyDescent="0.2">
      <c r="B239" s="22"/>
      <c r="C239" s="22"/>
    </row>
    <row r="240" spans="2:3" s="21" customFormat="1" x14ac:dyDescent="0.2">
      <c r="B240" s="22"/>
      <c r="C240" s="22"/>
    </row>
    <row r="241" spans="2:3" s="21" customFormat="1" x14ac:dyDescent="0.2">
      <c r="B241" s="22"/>
      <c r="C241" s="22"/>
    </row>
    <row r="242" spans="2:3" s="21" customFormat="1" x14ac:dyDescent="0.2">
      <c r="B242" s="22"/>
      <c r="C242" s="22"/>
    </row>
    <row r="243" spans="2:3" s="21" customFormat="1" x14ac:dyDescent="0.2">
      <c r="B243" s="22"/>
      <c r="C243" s="22"/>
    </row>
    <row r="244" spans="2:3" s="21" customFormat="1" x14ac:dyDescent="0.2">
      <c r="B244" s="22"/>
      <c r="C244" s="22"/>
    </row>
    <row r="245" spans="2:3" s="21" customFormat="1" x14ac:dyDescent="0.2">
      <c r="B245" s="22"/>
      <c r="C245" s="22"/>
    </row>
    <row r="246" spans="2:3" s="21" customFormat="1" x14ac:dyDescent="0.2">
      <c r="B246" s="22"/>
      <c r="C246" s="22"/>
    </row>
    <row r="247" spans="2:3" s="21" customFormat="1" x14ac:dyDescent="0.2">
      <c r="B247" s="22"/>
      <c r="C247" s="22"/>
    </row>
    <row r="248" spans="2:3" s="21" customFormat="1" x14ac:dyDescent="0.2">
      <c r="B248" s="22"/>
      <c r="C248" s="22"/>
    </row>
    <row r="249" spans="2:3" s="21" customFormat="1" x14ac:dyDescent="0.2">
      <c r="B249" s="22"/>
      <c r="C249" s="22"/>
    </row>
    <row r="250" spans="2:3" s="21" customFormat="1" x14ac:dyDescent="0.2">
      <c r="B250" s="22"/>
      <c r="C250" s="22"/>
    </row>
    <row r="251" spans="2:3" s="21" customFormat="1" x14ac:dyDescent="0.2">
      <c r="B251" s="22"/>
      <c r="C251" s="22"/>
    </row>
    <row r="252" spans="2:3" s="21" customFormat="1" x14ac:dyDescent="0.2">
      <c r="B252" s="22"/>
      <c r="C252" s="22"/>
    </row>
    <row r="253" spans="2:3" s="21" customFormat="1" x14ac:dyDescent="0.2">
      <c r="B253" s="22"/>
      <c r="C253" s="22"/>
    </row>
    <row r="254" spans="2:3" s="21" customFormat="1" x14ac:dyDescent="0.2">
      <c r="B254" s="22"/>
      <c r="C254" s="22"/>
    </row>
    <row r="255" spans="2:3" s="21" customFormat="1" x14ac:dyDescent="0.2">
      <c r="B255" s="22"/>
      <c r="C255" s="22"/>
    </row>
    <row r="256" spans="2:3" s="21" customFormat="1" x14ac:dyDescent="0.2">
      <c r="B256" s="22"/>
      <c r="C256" s="22"/>
    </row>
    <row r="257" spans="2:3" s="21" customFormat="1" x14ac:dyDescent="0.2">
      <c r="B257" s="22"/>
      <c r="C257" s="22"/>
    </row>
    <row r="258" spans="2:3" s="21" customFormat="1" x14ac:dyDescent="0.2">
      <c r="B258" s="22"/>
      <c r="C258" s="22"/>
    </row>
    <row r="259" spans="2:3" s="21" customFormat="1" x14ac:dyDescent="0.2">
      <c r="B259" s="22"/>
      <c r="C259" s="22"/>
    </row>
    <row r="260" spans="2:3" s="21" customFormat="1" x14ac:dyDescent="0.2">
      <c r="B260" s="22"/>
      <c r="C260" s="22"/>
    </row>
    <row r="261" spans="2:3" s="21" customFormat="1" x14ac:dyDescent="0.2">
      <c r="B261" s="22"/>
      <c r="C261" s="22"/>
    </row>
    <row r="262" spans="2:3" s="21" customFormat="1" x14ac:dyDescent="0.2">
      <c r="B262" s="22"/>
      <c r="C262" s="22"/>
    </row>
    <row r="263" spans="2:3" s="21" customFormat="1" x14ac:dyDescent="0.2">
      <c r="B263" s="22"/>
      <c r="C263" s="22"/>
    </row>
    <row r="264" spans="2:3" s="21" customFormat="1" x14ac:dyDescent="0.2">
      <c r="B264" s="22"/>
      <c r="C264" s="22"/>
    </row>
    <row r="265" spans="2:3" s="21" customFormat="1" x14ac:dyDescent="0.2">
      <c r="B265" s="22"/>
      <c r="C265" s="22"/>
    </row>
    <row r="266" spans="2:3" s="21" customFormat="1" x14ac:dyDescent="0.2">
      <c r="B266" s="22"/>
      <c r="C266" s="22"/>
    </row>
    <row r="267" spans="2:3" s="21" customFormat="1" x14ac:dyDescent="0.2">
      <c r="B267" s="22"/>
      <c r="C267" s="22"/>
    </row>
    <row r="268" spans="2:3" s="21" customFormat="1" x14ac:dyDescent="0.2">
      <c r="B268" s="22"/>
      <c r="C268" s="22"/>
    </row>
    <row r="269" spans="2:3" s="21" customFormat="1" x14ac:dyDescent="0.2">
      <c r="B269" s="22"/>
      <c r="C269" s="22"/>
    </row>
    <row r="270" spans="2:3" s="21" customFormat="1" x14ac:dyDescent="0.2">
      <c r="B270" s="22"/>
      <c r="C270" s="22"/>
    </row>
    <row r="271" spans="2:3" s="21" customFormat="1" x14ac:dyDescent="0.2">
      <c r="B271" s="22"/>
      <c r="C271" s="22"/>
    </row>
    <row r="272" spans="2:3" s="21" customFormat="1" x14ac:dyDescent="0.2">
      <c r="B272" s="22"/>
      <c r="C272" s="22"/>
    </row>
    <row r="273" spans="2:3" s="21" customFormat="1" x14ac:dyDescent="0.2">
      <c r="B273" s="22"/>
      <c r="C273" s="22"/>
    </row>
    <row r="274" spans="2:3" s="21" customFormat="1" x14ac:dyDescent="0.2">
      <c r="B274" s="22"/>
      <c r="C274" s="22"/>
    </row>
    <row r="275" spans="2:3" s="21" customFormat="1" x14ac:dyDescent="0.2">
      <c r="B275" s="22"/>
      <c r="C275" s="22"/>
    </row>
    <row r="276" spans="2:3" s="21" customFormat="1" x14ac:dyDescent="0.2">
      <c r="B276" s="22"/>
      <c r="C276" s="22"/>
    </row>
    <row r="277" spans="2:3" s="21" customFormat="1" x14ac:dyDescent="0.2">
      <c r="B277" s="22"/>
      <c r="C277" s="22"/>
    </row>
    <row r="278" spans="2:3" s="21" customFormat="1" x14ac:dyDescent="0.2">
      <c r="B278" s="22"/>
      <c r="C278" s="22"/>
    </row>
    <row r="279" spans="2:3" s="21" customFormat="1" x14ac:dyDescent="0.2">
      <c r="B279" s="22"/>
      <c r="C279" s="22"/>
    </row>
    <row r="280" spans="2:3" s="21" customFormat="1" x14ac:dyDescent="0.2">
      <c r="B280" s="22"/>
      <c r="C280" s="22"/>
    </row>
    <row r="281" spans="2:3" s="21" customFormat="1" x14ac:dyDescent="0.2">
      <c r="B281" s="22"/>
      <c r="C281" s="22"/>
    </row>
    <row r="282" spans="2:3" s="21" customFormat="1" x14ac:dyDescent="0.2">
      <c r="B282" s="22"/>
      <c r="C282" s="22"/>
    </row>
    <row r="283" spans="2:3" s="21" customFormat="1" x14ac:dyDescent="0.2">
      <c r="B283" s="22"/>
      <c r="C283" s="22"/>
    </row>
    <row r="284" spans="2:3" s="21" customFormat="1" x14ac:dyDescent="0.2">
      <c r="B284" s="22"/>
      <c r="C284" s="22"/>
    </row>
    <row r="285" spans="2:3" s="21" customFormat="1" x14ac:dyDescent="0.2">
      <c r="B285" s="22"/>
      <c r="C285" s="22"/>
    </row>
    <row r="286" spans="2:3" s="21" customFormat="1" x14ac:dyDescent="0.2">
      <c r="B286" s="22"/>
      <c r="C286" s="22"/>
    </row>
    <row r="287" spans="2:3" s="21" customFormat="1" x14ac:dyDescent="0.2">
      <c r="B287" s="22"/>
      <c r="C287" s="22"/>
    </row>
    <row r="288" spans="2:3" s="21" customFormat="1" x14ac:dyDescent="0.2">
      <c r="B288" s="22"/>
      <c r="C288" s="22"/>
    </row>
    <row r="289" spans="2:3" s="21" customFormat="1" x14ac:dyDescent="0.2">
      <c r="B289" s="22"/>
      <c r="C289" s="22"/>
    </row>
    <row r="290" spans="2:3" s="21" customFormat="1" x14ac:dyDescent="0.2">
      <c r="B290" s="22"/>
      <c r="C290" s="22"/>
    </row>
    <row r="291" spans="2:3" s="21" customFormat="1" x14ac:dyDescent="0.2">
      <c r="B291" s="22"/>
      <c r="C291" s="22"/>
    </row>
    <row r="292" spans="2:3" s="21" customFormat="1" x14ac:dyDescent="0.2">
      <c r="B292" s="22"/>
      <c r="C292" s="22"/>
    </row>
    <row r="293" spans="2:3" s="21" customFormat="1" x14ac:dyDescent="0.2">
      <c r="B293" s="22"/>
      <c r="C293" s="22"/>
    </row>
    <row r="294" spans="2:3" s="21" customFormat="1" x14ac:dyDescent="0.2">
      <c r="B294" s="22"/>
      <c r="C294" s="22"/>
    </row>
    <row r="295" spans="2:3" s="21" customFormat="1" x14ac:dyDescent="0.2">
      <c r="B295" s="22"/>
      <c r="C295" s="22"/>
    </row>
    <row r="296" spans="2:3" s="21" customFormat="1" x14ac:dyDescent="0.2">
      <c r="B296" s="22"/>
      <c r="C296" s="22"/>
    </row>
    <row r="297" spans="2:3" s="21" customFormat="1" x14ac:dyDescent="0.2">
      <c r="B297" s="22"/>
      <c r="C297" s="22"/>
    </row>
    <row r="298" spans="2:3" s="21" customFormat="1" x14ac:dyDescent="0.2">
      <c r="B298" s="22"/>
      <c r="C298" s="22"/>
    </row>
    <row r="299" spans="2:3" s="21" customFormat="1" x14ac:dyDescent="0.2">
      <c r="B299" s="22"/>
      <c r="C299" s="22"/>
    </row>
    <row r="300" spans="2:3" s="21" customFormat="1" x14ac:dyDescent="0.2">
      <c r="B300" s="22"/>
      <c r="C300" s="22"/>
    </row>
    <row r="301" spans="2:3" s="21" customFormat="1" x14ac:dyDescent="0.2">
      <c r="B301" s="22"/>
      <c r="C301" s="22"/>
    </row>
    <row r="302" spans="2:3" s="21" customFormat="1" x14ac:dyDescent="0.2">
      <c r="B302" s="22"/>
      <c r="C302" s="22"/>
    </row>
    <row r="303" spans="2:3" s="21" customFormat="1" x14ac:dyDescent="0.2">
      <c r="B303" s="22"/>
      <c r="C303" s="22"/>
    </row>
    <row r="304" spans="2:3" s="21" customFormat="1" x14ac:dyDescent="0.2">
      <c r="B304" s="22"/>
      <c r="C304" s="22"/>
    </row>
    <row r="305" spans="2:3" s="21" customFormat="1" x14ac:dyDescent="0.2">
      <c r="B305" s="22"/>
      <c r="C305" s="22"/>
    </row>
    <row r="306" spans="2:3" s="21" customFormat="1" x14ac:dyDescent="0.2">
      <c r="B306" s="22"/>
      <c r="C306" s="22"/>
    </row>
    <row r="307" spans="2:3" s="21" customFormat="1" x14ac:dyDescent="0.2">
      <c r="B307" s="22"/>
      <c r="C307" s="22"/>
    </row>
    <row r="308" spans="2:3" s="21" customFormat="1" x14ac:dyDescent="0.2">
      <c r="B308" s="22"/>
      <c r="C308" s="22"/>
    </row>
    <row r="309" spans="2:3" s="21" customFormat="1" x14ac:dyDescent="0.2">
      <c r="B309" s="22"/>
      <c r="C309" s="22"/>
    </row>
    <row r="310" spans="2:3" s="21" customFormat="1" x14ac:dyDescent="0.2">
      <c r="B310" s="22"/>
      <c r="C310" s="22"/>
    </row>
    <row r="311" spans="2:3" s="21" customFormat="1" x14ac:dyDescent="0.2">
      <c r="B311" s="22"/>
      <c r="C311" s="22"/>
    </row>
    <row r="312" spans="2:3" s="21" customFormat="1" x14ac:dyDescent="0.2">
      <c r="B312" s="22"/>
      <c r="C312" s="22"/>
    </row>
    <row r="313" spans="2:3" s="21" customFormat="1" x14ac:dyDescent="0.2">
      <c r="B313" s="22"/>
      <c r="C313" s="22"/>
    </row>
    <row r="314" spans="2:3" s="21" customFormat="1" x14ac:dyDescent="0.2">
      <c r="B314" s="22"/>
      <c r="C314" s="22"/>
    </row>
    <row r="315" spans="2:3" s="21" customFormat="1" x14ac:dyDescent="0.2">
      <c r="B315" s="22"/>
      <c r="C315" s="22"/>
    </row>
    <row r="316" spans="2:3" s="21" customFormat="1" x14ac:dyDescent="0.2">
      <c r="B316" s="22"/>
      <c r="C316" s="22"/>
    </row>
    <row r="317" spans="2:3" s="21" customFormat="1" x14ac:dyDescent="0.2">
      <c r="B317" s="22"/>
      <c r="C317" s="22"/>
    </row>
    <row r="318" spans="2:3" s="21" customFormat="1" x14ac:dyDescent="0.2">
      <c r="B318" s="22"/>
      <c r="C318" s="22"/>
    </row>
    <row r="319" spans="2:3" s="21" customFormat="1" x14ac:dyDescent="0.2">
      <c r="B319" s="22"/>
      <c r="C319" s="22"/>
    </row>
    <row r="320" spans="2:3" s="21" customFormat="1" x14ac:dyDescent="0.2">
      <c r="B320" s="22"/>
      <c r="C320" s="22"/>
    </row>
    <row r="321" spans="2:3" s="21" customFormat="1" x14ac:dyDescent="0.2">
      <c r="B321" s="22"/>
      <c r="C321" s="22"/>
    </row>
    <row r="322" spans="2:3" s="21" customFormat="1" x14ac:dyDescent="0.2">
      <c r="B322" s="22"/>
      <c r="C322" s="22"/>
    </row>
    <row r="323" spans="2:3" s="21" customFormat="1" x14ac:dyDescent="0.2">
      <c r="B323" s="22"/>
      <c r="C323" s="22"/>
    </row>
    <row r="324" spans="2:3" s="21" customFormat="1" x14ac:dyDescent="0.2">
      <c r="B324" s="22"/>
      <c r="C324" s="22"/>
    </row>
    <row r="325" spans="2:3" s="21" customFormat="1" x14ac:dyDescent="0.2">
      <c r="B325" s="22"/>
      <c r="C325" s="22"/>
    </row>
    <row r="326" spans="2:3" s="21" customFormat="1" x14ac:dyDescent="0.2">
      <c r="B326" s="22"/>
      <c r="C326" s="22"/>
    </row>
    <row r="327" spans="2:3" s="21" customFormat="1" x14ac:dyDescent="0.2">
      <c r="B327" s="22"/>
      <c r="C327" s="22"/>
    </row>
    <row r="328" spans="2:3" s="21" customFormat="1" x14ac:dyDescent="0.2">
      <c r="B328" s="22"/>
      <c r="C328" s="22"/>
    </row>
    <row r="329" spans="2:3" s="21" customFormat="1" x14ac:dyDescent="0.2">
      <c r="B329" s="22"/>
      <c r="C329" s="22"/>
    </row>
    <row r="330" spans="2:3" s="21" customFormat="1" x14ac:dyDescent="0.2">
      <c r="B330" s="22"/>
      <c r="C330" s="22"/>
    </row>
    <row r="331" spans="2:3" s="21" customFormat="1" x14ac:dyDescent="0.2">
      <c r="B331" s="22"/>
      <c r="C331" s="22"/>
    </row>
    <row r="332" spans="2:3" s="21" customFormat="1" x14ac:dyDescent="0.2">
      <c r="B332" s="22"/>
      <c r="C332" s="22"/>
    </row>
    <row r="333" spans="2:3" s="21" customFormat="1" x14ac:dyDescent="0.2">
      <c r="B333" s="22"/>
      <c r="C333" s="22"/>
    </row>
    <row r="334" spans="2:3" s="21" customFormat="1" x14ac:dyDescent="0.2">
      <c r="B334" s="22"/>
      <c r="C334" s="22"/>
    </row>
    <row r="335" spans="2:3" s="21" customFormat="1" x14ac:dyDescent="0.2">
      <c r="B335" s="22"/>
      <c r="C335" s="22"/>
    </row>
    <row r="336" spans="2:3" s="21" customFormat="1" x14ac:dyDescent="0.2">
      <c r="B336" s="22"/>
      <c r="C336" s="22"/>
    </row>
    <row r="337" spans="2:3" s="21" customFormat="1" x14ac:dyDescent="0.2">
      <c r="B337" s="22"/>
      <c r="C337" s="22"/>
    </row>
    <row r="338" spans="2:3" s="21" customFormat="1" x14ac:dyDescent="0.2">
      <c r="B338" s="22"/>
      <c r="C338" s="22"/>
    </row>
    <row r="339" spans="2:3" s="21" customFormat="1" x14ac:dyDescent="0.2">
      <c r="B339" s="22"/>
      <c r="C339" s="22"/>
    </row>
    <row r="340" spans="2:3" s="21" customFormat="1" x14ac:dyDescent="0.2">
      <c r="B340" s="22"/>
      <c r="C340" s="22"/>
    </row>
    <row r="341" spans="2:3" s="21" customFormat="1" x14ac:dyDescent="0.2">
      <c r="B341" s="22"/>
      <c r="C341" s="22"/>
    </row>
    <row r="342" spans="2:3" s="21" customFormat="1" x14ac:dyDescent="0.2">
      <c r="B342" s="22"/>
      <c r="C342" s="22"/>
    </row>
    <row r="343" spans="2:3" s="21" customFormat="1" x14ac:dyDescent="0.2">
      <c r="B343" s="22"/>
      <c r="C343" s="22"/>
    </row>
    <row r="344" spans="2:3" s="21" customFormat="1" x14ac:dyDescent="0.2">
      <c r="B344" s="22"/>
      <c r="C344" s="22"/>
    </row>
    <row r="345" spans="2:3" s="21" customFormat="1" x14ac:dyDescent="0.2">
      <c r="B345" s="22"/>
      <c r="C345" s="22"/>
    </row>
    <row r="346" spans="2:3" s="21" customFormat="1" x14ac:dyDescent="0.2">
      <c r="B346" s="22"/>
      <c r="C346" s="22"/>
    </row>
    <row r="347" spans="2:3" s="21" customFormat="1" x14ac:dyDescent="0.2">
      <c r="B347" s="22"/>
      <c r="C347" s="22"/>
    </row>
    <row r="348" spans="2:3" s="21" customFormat="1" x14ac:dyDescent="0.2">
      <c r="B348" s="22"/>
      <c r="C348" s="22"/>
    </row>
    <row r="349" spans="2:3" s="21" customFormat="1" x14ac:dyDescent="0.2">
      <c r="B349" s="22"/>
      <c r="C349" s="22"/>
    </row>
    <row r="350" spans="2:3" s="21" customFormat="1" x14ac:dyDescent="0.2">
      <c r="B350" s="22"/>
      <c r="C350" s="22"/>
    </row>
    <row r="351" spans="2:3" s="21" customFormat="1" x14ac:dyDescent="0.2">
      <c r="B351" s="22"/>
      <c r="C351" s="22"/>
    </row>
    <row r="352" spans="2:3" s="21" customFormat="1" x14ac:dyDescent="0.2">
      <c r="B352" s="22"/>
      <c r="C352" s="22"/>
    </row>
    <row r="353" spans="2:3" s="21" customFormat="1" x14ac:dyDescent="0.2">
      <c r="B353" s="22"/>
      <c r="C353" s="22"/>
    </row>
    <row r="354" spans="2:3" s="21" customFormat="1" x14ac:dyDescent="0.2">
      <c r="B354" s="22"/>
      <c r="C354" s="22"/>
    </row>
    <row r="355" spans="2:3" s="21" customFormat="1" x14ac:dyDescent="0.2">
      <c r="B355" s="22"/>
      <c r="C355" s="22"/>
    </row>
    <row r="356" spans="2:3" s="21" customFormat="1" x14ac:dyDescent="0.2">
      <c r="B356" s="22"/>
      <c r="C356" s="22"/>
    </row>
    <row r="357" spans="2:3" s="21" customFormat="1" x14ac:dyDescent="0.2">
      <c r="B357" s="22"/>
      <c r="C357" s="22"/>
    </row>
    <row r="358" spans="2:3" s="21" customFormat="1" x14ac:dyDescent="0.2">
      <c r="B358" s="22"/>
      <c r="C358" s="22"/>
    </row>
    <row r="359" spans="2:3" s="21" customFormat="1" x14ac:dyDescent="0.2">
      <c r="B359" s="22"/>
      <c r="C359" s="22"/>
    </row>
    <row r="360" spans="2:3" s="21" customFormat="1" x14ac:dyDescent="0.2">
      <c r="B360" s="22"/>
      <c r="C360" s="22"/>
    </row>
    <row r="361" spans="2:3" s="21" customFormat="1" x14ac:dyDescent="0.2">
      <c r="B361" s="22"/>
      <c r="C361" s="22"/>
    </row>
    <row r="362" spans="2:3" s="21" customFormat="1" x14ac:dyDescent="0.2">
      <c r="B362" s="22"/>
      <c r="C362" s="22"/>
    </row>
    <row r="363" spans="2:3" s="21" customFormat="1" x14ac:dyDescent="0.2">
      <c r="B363" s="22"/>
      <c r="C363" s="22"/>
    </row>
    <row r="364" spans="2:3" s="21" customFormat="1" x14ac:dyDescent="0.2">
      <c r="B364" s="22"/>
      <c r="C364" s="22"/>
    </row>
    <row r="365" spans="2:3" s="21" customFormat="1" x14ac:dyDescent="0.2">
      <c r="B365" s="22"/>
      <c r="C365" s="22"/>
    </row>
    <row r="366" spans="2:3" s="21" customFormat="1" x14ac:dyDescent="0.2">
      <c r="B366" s="22"/>
      <c r="C366" s="22"/>
    </row>
    <row r="367" spans="2:3" s="21" customFormat="1" x14ac:dyDescent="0.2">
      <c r="B367" s="22"/>
      <c r="C367" s="22"/>
    </row>
    <row r="368" spans="2:3" s="21" customFormat="1" x14ac:dyDescent="0.2">
      <c r="B368" s="22"/>
      <c r="C368" s="22"/>
    </row>
    <row r="369" spans="2:3" s="21" customFormat="1" x14ac:dyDescent="0.2">
      <c r="B369" s="22"/>
      <c r="C369" s="22"/>
    </row>
    <row r="370" spans="2:3" s="21" customFormat="1" x14ac:dyDescent="0.2">
      <c r="B370" s="22"/>
      <c r="C370" s="22"/>
    </row>
    <row r="371" spans="2:3" s="21" customFormat="1" x14ac:dyDescent="0.2">
      <c r="B371" s="22"/>
      <c r="C371" s="22"/>
    </row>
    <row r="372" spans="2:3" s="21" customFormat="1" x14ac:dyDescent="0.2">
      <c r="B372" s="22"/>
      <c r="C372" s="22"/>
    </row>
    <row r="373" spans="2:3" s="21" customFormat="1" x14ac:dyDescent="0.2">
      <c r="B373" s="22"/>
      <c r="C373" s="22"/>
    </row>
    <row r="374" spans="2:3" s="21" customFormat="1" x14ac:dyDescent="0.2">
      <c r="B374" s="22"/>
      <c r="C374" s="22"/>
    </row>
    <row r="375" spans="2:3" s="21" customFormat="1" x14ac:dyDescent="0.2">
      <c r="B375" s="22"/>
      <c r="C375" s="22"/>
    </row>
    <row r="376" spans="2:3" s="21" customFormat="1" x14ac:dyDescent="0.2">
      <c r="B376" s="22"/>
      <c r="C376" s="22"/>
    </row>
    <row r="377" spans="2:3" s="21" customFormat="1" x14ac:dyDescent="0.2">
      <c r="B377" s="22"/>
      <c r="C377" s="22"/>
    </row>
    <row r="378" spans="2:3" s="21" customFormat="1" x14ac:dyDescent="0.2">
      <c r="B378" s="22"/>
      <c r="C378" s="22"/>
    </row>
    <row r="379" spans="2:3" s="21" customFormat="1" x14ac:dyDescent="0.2">
      <c r="B379" s="22"/>
      <c r="C379" s="22"/>
    </row>
    <row r="380" spans="2:3" s="21" customFormat="1" x14ac:dyDescent="0.2">
      <c r="B380" s="22"/>
      <c r="C380" s="22"/>
    </row>
    <row r="381" spans="2:3" s="21" customFormat="1" x14ac:dyDescent="0.2">
      <c r="B381" s="22"/>
      <c r="C381" s="22"/>
    </row>
    <row r="382" spans="2:3" s="21" customFormat="1" x14ac:dyDescent="0.2">
      <c r="B382" s="22"/>
      <c r="C382" s="22"/>
    </row>
    <row r="383" spans="2:3" s="21" customFormat="1" x14ac:dyDescent="0.2">
      <c r="B383" s="22"/>
      <c r="C383" s="22"/>
    </row>
    <row r="384" spans="2:3" s="21" customFormat="1" x14ac:dyDescent="0.2">
      <c r="B384" s="22"/>
      <c r="C384" s="22"/>
    </row>
    <row r="385" spans="2:3" s="21" customFormat="1" x14ac:dyDescent="0.2">
      <c r="B385" s="22"/>
      <c r="C385" s="22"/>
    </row>
    <row r="386" spans="2:3" s="21" customFormat="1" x14ac:dyDescent="0.2">
      <c r="B386" s="22"/>
      <c r="C386" s="22"/>
    </row>
    <row r="387" spans="2:3" s="21" customFormat="1" x14ac:dyDescent="0.2">
      <c r="B387" s="22"/>
      <c r="C387" s="22"/>
    </row>
    <row r="388" spans="2:3" s="21" customFormat="1" x14ac:dyDescent="0.2">
      <c r="B388" s="22"/>
      <c r="C388" s="22"/>
    </row>
    <row r="389" spans="2:3" s="21" customFormat="1" x14ac:dyDescent="0.2">
      <c r="B389" s="22"/>
      <c r="C389" s="22"/>
    </row>
    <row r="390" spans="2:3" s="21" customFormat="1" x14ac:dyDescent="0.2">
      <c r="B390" s="22"/>
      <c r="C390" s="22"/>
    </row>
    <row r="391" spans="2:3" s="21" customFormat="1" x14ac:dyDescent="0.2">
      <c r="B391" s="22"/>
      <c r="C391" s="22"/>
    </row>
    <row r="392" spans="2:3" s="21" customFormat="1" x14ac:dyDescent="0.2">
      <c r="B392" s="22"/>
      <c r="C392" s="22"/>
    </row>
    <row r="393" spans="2:3" s="21" customFormat="1" x14ac:dyDescent="0.2">
      <c r="B393" s="22"/>
      <c r="C393" s="22"/>
    </row>
    <row r="394" spans="2:3" s="21" customFormat="1" x14ac:dyDescent="0.2">
      <c r="B394" s="22"/>
      <c r="C394" s="22"/>
    </row>
    <row r="395" spans="2:3" s="21" customFormat="1" x14ac:dyDescent="0.2">
      <c r="B395" s="22"/>
      <c r="C395" s="22"/>
    </row>
    <row r="396" spans="2:3" s="21" customFormat="1" x14ac:dyDescent="0.2">
      <c r="B396" s="22"/>
      <c r="C396" s="22"/>
    </row>
    <row r="397" spans="2:3" s="21" customFormat="1" x14ac:dyDescent="0.2">
      <c r="B397" s="22"/>
      <c r="C397" s="22"/>
    </row>
    <row r="398" spans="2:3" s="21" customFormat="1" x14ac:dyDescent="0.2">
      <c r="B398" s="22"/>
      <c r="C398" s="22"/>
    </row>
    <row r="399" spans="2:3" s="21" customFormat="1" x14ac:dyDescent="0.2">
      <c r="B399" s="22"/>
      <c r="C399" s="22"/>
    </row>
    <row r="400" spans="2:3" s="21" customFormat="1" x14ac:dyDescent="0.2">
      <c r="B400" s="22"/>
      <c r="C400" s="22"/>
    </row>
    <row r="401" spans="2:3" s="21" customFormat="1" x14ac:dyDescent="0.2">
      <c r="B401" s="22"/>
      <c r="C401" s="22"/>
    </row>
    <row r="402" spans="2:3" s="21" customFormat="1" x14ac:dyDescent="0.2">
      <c r="B402" s="22"/>
      <c r="C402" s="22"/>
    </row>
    <row r="403" spans="2:3" s="21" customFormat="1" x14ac:dyDescent="0.2">
      <c r="B403" s="22"/>
      <c r="C403" s="22"/>
    </row>
    <row r="404" spans="2:3" s="21" customFormat="1" x14ac:dyDescent="0.2">
      <c r="B404" s="22"/>
      <c r="C404" s="22"/>
    </row>
    <row r="405" spans="2:3" s="21" customFormat="1" x14ac:dyDescent="0.2">
      <c r="B405" s="22"/>
      <c r="C405" s="22"/>
    </row>
    <row r="406" spans="2:3" s="21" customFormat="1" x14ac:dyDescent="0.2">
      <c r="B406" s="22"/>
      <c r="C406" s="22"/>
    </row>
    <row r="407" spans="2:3" s="21" customFormat="1" x14ac:dyDescent="0.2">
      <c r="B407" s="22"/>
      <c r="C407" s="22"/>
    </row>
    <row r="408" spans="2:3" s="21" customFormat="1" x14ac:dyDescent="0.2">
      <c r="B408" s="22"/>
      <c r="C408" s="22"/>
    </row>
    <row r="409" spans="2:3" s="21" customFormat="1" x14ac:dyDescent="0.2">
      <c r="B409" s="22"/>
      <c r="C409" s="22"/>
    </row>
    <row r="410" spans="2:3" s="21" customFormat="1" x14ac:dyDescent="0.2">
      <c r="B410" s="22"/>
      <c r="C410" s="22"/>
    </row>
    <row r="411" spans="2:3" s="21" customFormat="1" x14ac:dyDescent="0.2">
      <c r="B411" s="22"/>
      <c r="C411" s="22"/>
    </row>
    <row r="412" spans="2:3" s="21" customFormat="1" x14ac:dyDescent="0.2">
      <c r="B412" s="22"/>
      <c r="C412" s="22"/>
    </row>
    <row r="413" spans="2:3" s="21" customFormat="1" x14ac:dyDescent="0.2">
      <c r="B413" s="22"/>
      <c r="C413" s="22"/>
    </row>
    <row r="414" spans="2:3" s="21" customFormat="1" x14ac:dyDescent="0.2">
      <c r="B414" s="22"/>
      <c r="C414" s="22"/>
    </row>
    <row r="415" spans="2:3" s="21" customFormat="1" x14ac:dyDescent="0.2">
      <c r="B415" s="22"/>
      <c r="C415" s="22"/>
    </row>
    <row r="416" spans="2:3" s="21" customFormat="1" x14ac:dyDescent="0.2">
      <c r="B416" s="22"/>
      <c r="C416" s="22"/>
    </row>
    <row r="417" spans="2:3" s="21" customFormat="1" x14ac:dyDescent="0.2">
      <c r="B417" s="22"/>
      <c r="C417" s="22"/>
    </row>
    <row r="418" spans="2:3" s="21" customFormat="1" x14ac:dyDescent="0.2">
      <c r="B418" s="22"/>
      <c r="C418" s="22"/>
    </row>
    <row r="419" spans="2:3" s="21" customFormat="1" x14ac:dyDescent="0.2">
      <c r="B419" s="22"/>
      <c r="C419" s="22"/>
    </row>
    <row r="420" spans="2:3" s="21" customFormat="1" x14ac:dyDescent="0.2">
      <c r="B420" s="22"/>
      <c r="C420" s="22"/>
    </row>
    <row r="421" spans="2:3" s="21" customFormat="1" x14ac:dyDescent="0.2">
      <c r="B421" s="22"/>
      <c r="C421" s="22"/>
    </row>
    <row r="422" spans="2:3" s="21" customFormat="1" x14ac:dyDescent="0.2">
      <c r="B422" s="22"/>
      <c r="C422" s="22"/>
    </row>
    <row r="423" spans="2:3" s="21" customFormat="1" x14ac:dyDescent="0.2">
      <c r="B423" s="22"/>
      <c r="C423" s="22"/>
    </row>
    <row r="424" spans="2:3" s="21" customFormat="1" x14ac:dyDescent="0.2">
      <c r="B424" s="22"/>
      <c r="C424" s="22"/>
    </row>
    <row r="425" spans="2:3" s="21" customFormat="1" x14ac:dyDescent="0.2">
      <c r="B425" s="22"/>
      <c r="C425" s="22"/>
    </row>
    <row r="426" spans="2:3" s="21" customFormat="1" x14ac:dyDescent="0.2">
      <c r="B426" s="22"/>
      <c r="C426" s="22"/>
    </row>
    <row r="427" spans="2:3" s="21" customFormat="1" x14ac:dyDescent="0.2">
      <c r="B427" s="22"/>
      <c r="C427" s="22"/>
    </row>
    <row r="428" spans="2:3" s="21" customFormat="1" x14ac:dyDescent="0.2">
      <c r="B428" s="22"/>
      <c r="C428" s="22"/>
    </row>
    <row r="429" spans="2:3" s="21" customFormat="1" x14ac:dyDescent="0.2">
      <c r="B429" s="22"/>
      <c r="C429" s="22"/>
    </row>
    <row r="430" spans="2:3" s="21" customFormat="1" x14ac:dyDescent="0.2">
      <c r="B430" s="22"/>
      <c r="C430" s="22"/>
    </row>
    <row r="431" spans="2:3" s="21" customFormat="1" x14ac:dyDescent="0.2">
      <c r="B431" s="22"/>
      <c r="C431" s="22"/>
    </row>
    <row r="432" spans="2:3" s="21" customFormat="1" x14ac:dyDescent="0.2">
      <c r="B432" s="22"/>
      <c r="C432" s="22"/>
    </row>
    <row r="433" spans="2:3" s="21" customFormat="1" x14ac:dyDescent="0.2">
      <c r="B433" s="22"/>
      <c r="C433" s="22"/>
    </row>
    <row r="434" spans="2:3" s="21" customFormat="1" x14ac:dyDescent="0.2">
      <c r="B434" s="22"/>
      <c r="C434" s="22"/>
    </row>
    <row r="435" spans="2:3" s="21" customFormat="1" x14ac:dyDescent="0.2">
      <c r="B435" s="22"/>
      <c r="C435" s="22"/>
    </row>
    <row r="436" spans="2:3" s="21" customFormat="1" x14ac:dyDescent="0.2">
      <c r="B436" s="22"/>
      <c r="C436" s="22"/>
    </row>
    <row r="437" spans="2:3" s="21" customFormat="1" x14ac:dyDescent="0.2">
      <c r="B437" s="22"/>
      <c r="C437" s="22"/>
    </row>
    <row r="438" spans="2:3" s="21" customFormat="1" x14ac:dyDescent="0.2">
      <c r="B438" s="22"/>
      <c r="C438" s="22"/>
    </row>
    <row r="439" spans="2:3" s="21" customFormat="1" x14ac:dyDescent="0.2">
      <c r="B439" s="22"/>
      <c r="C439" s="22"/>
    </row>
    <row r="440" spans="2:3" s="21" customFormat="1" x14ac:dyDescent="0.2">
      <c r="B440" s="22"/>
      <c r="C440" s="22"/>
    </row>
    <row r="441" spans="2:3" s="21" customFormat="1" x14ac:dyDescent="0.2">
      <c r="B441" s="22"/>
      <c r="C441" s="22"/>
    </row>
    <row r="442" spans="2:3" s="21" customFormat="1" x14ac:dyDescent="0.2">
      <c r="B442" s="22"/>
      <c r="C442" s="22"/>
    </row>
    <row r="443" spans="2:3" s="21" customFormat="1" x14ac:dyDescent="0.2">
      <c r="B443" s="22"/>
      <c r="C443" s="22"/>
    </row>
    <row r="444" spans="2:3" s="21" customFormat="1" x14ac:dyDescent="0.2">
      <c r="B444" s="22"/>
      <c r="C444" s="22"/>
    </row>
    <row r="445" spans="2:3" s="21" customFormat="1" x14ac:dyDescent="0.2">
      <c r="B445" s="22"/>
      <c r="C445" s="22"/>
    </row>
    <row r="446" spans="2:3" s="21" customFormat="1" x14ac:dyDescent="0.2">
      <c r="B446" s="22"/>
      <c r="C446" s="22"/>
    </row>
    <row r="447" spans="2:3" s="21" customFormat="1" x14ac:dyDescent="0.2">
      <c r="B447" s="22"/>
      <c r="C447" s="22"/>
    </row>
    <row r="448" spans="2:3" s="21" customFormat="1" x14ac:dyDescent="0.2">
      <c r="B448" s="22"/>
      <c r="C448" s="22"/>
    </row>
    <row r="449" spans="2:3" s="21" customFormat="1" x14ac:dyDescent="0.2">
      <c r="B449" s="22"/>
      <c r="C449" s="22"/>
    </row>
    <row r="450" spans="2:3" s="21" customFormat="1" x14ac:dyDescent="0.2">
      <c r="B450" s="22"/>
      <c r="C450" s="22"/>
    </row>
    <row r="451" spans="2:3" s="21" customFormat="1" x14ac:dyDescent="0.2">
      <c r="B451" s="22"/>
      <c r="C451" s="22"/>
    </row>
    <row r="452" spans="2:3" s="21" customFormat="1" x14ac:dyDescent="0.2">
      <c r="B452" s="22"/>
      <c r="C452" s="22"/>
    </row>
    <row r="453" spans="2:3" s="21" customFormat="1" x14ac:dyDescent="0.2">
      <c r="B453" s="22"/>
      <c r="C453" s="22"/>
    </row>
    <row r="454" spans="2:3" s="21" customFormat="1" x14ac:dyDescent="0.2">
      <c r="B454" s="22"/>
      <c r="C454" s="22"/>
    </row>
    <row r="455" spans="2:3" s="21" customFormat="1" x14ac:dyDescent="0.2">
      <c r="B455" s="22"/>
      <c r="C455" s="22"/>
    </row>
    <row r="456" spans="2:3" s="21" customFormat="1" x14ac:dyDescent="0.2">
      <c r="B456" s="22"/>
      <c r="C456" s="22"/>
    </row>
    <row r="457" spans="2:3" s="21" customFormat="1" x14ac:dyDescent="0.2">
      <c r="B457" s="22"/>
      <c r="C457" s="22"/>
    </row>
    <row r="458" spans="2:3" s="21" customFormat="1" x14ac:dyDescent="0.2">
      <c r="B458" s="22"/>
      <c r="C458" s="22"/>
    </row>
    <row r="459" spans="2:3" s="21" customFormat="1" x14ac:dyDescent="0.2">
      <c r="B459" s="22"/>
      <c r="C459" s="22"/>
    </row>
    <row r="460" spans="2:3" s="21" customFormat="1" x14ac:dyDescent="0.2">
      <c r="B460" s="22"/>
      <c r="C460" s="22"/>
    </row>
    <row r="461" spans="2:3" s="21" customFormat="1" x14ac:dyDescent="0.2">
      <c r="B461" s="22"/>
      <c r="C461" s="22"/>
    </row>
    <row r="462" spans="2:3" s="21" customFormat="1" x14ac:dyDescent="0.2">
      <c r="B462" s="22"/>
      <c r="C462" s="22"/>
    </row>
    <row r="463" spans="2:3" s="21" customFormat="1" x14ac:dyDescent="0.2">
      <c r="B463" s="22"/>
      <c r="C463" s="22"/>
    </row>
    <row r="464" spans="2:3" s="21" customFormat="1" x14ac:dyDescent="0.2">
      <c r="B464" s="22"/>
      <c r="C464" s="22"/>
    </row>
    <row r="465" spans="2:3" s="21" customFormat="1" x14ac:dyDescent="0.2">
      <c r="B465" s="22"/>
      <c r="C465" s="22"/>
    </row>
    <row r="466" spans="2:3" s="21" customFormat="1" x14ac:dyDescent="0.2">
      <c r="B466" s="22"/>
      <c r="C466" s="22"/>
    </row>
    <row r="467" spans="2:3" s="21" customFormat="1" x14ac:dyDescent="0.2">
      <c r="B467" s="22"/>
      <c r="C467" s="22"/>
    </row>
    <row r="468" spans="2:3" s="21" customFormat="1" x14ac:dyDescent="0.2">
      <c r="B468" s="22"/>
      <c r="C468" s="22"/>
    </row>
    <row r="469" spans="2:3" s="21" customFormat="1" x14ac:dyDescent="0.2">
      <c r="B469" s="22"/>
      <c r="C469" s="22"/>
    </row>
    <row r="470" spans="2:3" s="21" customFormat="1" x14ac:dyDescent="0.2">
      <c r="B470" s="22"/>
      <c r="C470" s="22"/>
    </row>
    <row r="471" spans="2:3" s="21" customFormat="1" x14ac:dyDescent="0.2">
      <c r="B471" s="22"/>
      <c r="C471" s="22"/>
    </row>
    <row r="472" spans="2:3" s="21" customFormat="1" x14ac:dyDescent="0.2">
      <c r="B472" s="22"/>
      <c r="C472" s="22"/>
    </row>
    <row r="473" spans="2:3" s="21" customFormat="1" x14ac:dyDescent="0.2">
      <c r="B473" s="22"/>
      <c r="C473" s="22"/>
    </row>
    <row r="474" spans="2:3" s="21" customFormat="1" x14ac:dyDescent="0.2">
      <c r="B474" s="22"/>
      <c r="C474" s="22"/>
    </row>
    <row r="475" spans="2:3" s="21" customFormat="1" x14ac:dyDescent="0.2">
      <c r="B475" s="22"/>
      <c r="C475" s="22"/>
    </row>
    <row r="476" spans="2:3" s="21" customFormat="1" x14ac:dyDescent="0.2">
      <c r="B476" s="22"/>
      <c r="C476" s="22"/>
    </row>
    <row r="477" spans="2:3" s="21" customFormat="1" x14ac:dyDescent="0.2">
      <c r="B477" s="22"/>
      <c r="C477" s="22"/>
    </row>
    <row r="478" spans="2:3" s="21" customFormat="1" x14ac:dyDescent="0.2">
      <c r="B478" s="22"/>
      <c r="C478" s="22"/>
    </row>
    <row r="479" spans="2:3" s="21" customFormat="1" x14ac:dyDescent="0.2">
      <c r="B479" s="22"/>
      <c r="C479" s="22"/>
    </row>
    <row r="480" spans="2:3" s="21" customFormat="1" x14ac:dyDescent="0.2">
      <c r="B480" s="22"/>
      <c r="C480" s="22"/>
    </row>
    <row r="481" spans="2:3" s="21" customFormat="1" x14ac:dyDescent="0.2">
      <c r="B481" s="22"/>
      <c r="C481" s="22"/>
    </row>
    <row r="482" spans="2:3" s="21" customFormat="1" x14ac:dyDescent="0.2">
      <c r="B482" s="22"/>
      <c r="C482" s="22"/>
    </row>
    <row r="483" spans="2:3" s="21" customFormat="1" x14ac:dyDescent="0.2">
      <c r="B483" s="22"/>
      <c r="C483" s="22"/>
    </row>
    <row r="484" spans="2:3" s="21" customFormat="1" x14ac:dyDescent="0.2">
      <c r="B484" s="22"/>
      <c r="C484" s="22"/>
    </row>
    <row r="485" spans="2:3" s="21" customFormat="1" x14ac:dyDescent="0.2">
      <c r="B485" s="22"/>
      <c r="C485" s="22"/>
    </row>
    <row r="486" spans="2:3" s="21" customFormat="1" x14ac:dyDescent="0.2">
      <c r="B486" s="22"/>
      <c r="C486" s="22"/>
    </row>
    <row r="487" spans="2:3" s="21" customFormat="1" x14ac:dyDescent="0.2">
      <c r="B487" s="22"/>
      <c r="C487" s="22"/>
    </row>
    <row r="488" spans="2:3" s="21" customFormat="1" x14ac:dyDescent="0.2">
      <c r="B488" s="22"/>
      <c r="C488" s="22"/>
    </row>
    <row r="489" spans="2:3" s="21" customFormat="1" x14ac:dyDescent="0.2">
      <c r="B489" s="22"/>
      <c r="C489" s="22"/>
    </row>
    <row r="490" spans="2:3" s="21" customFormat="1" x14ac:dyDescent="0.2">
      <c r="B490" s="22"/>
      <c r="C490" s="22"/>
    </row>
    <row r="491" spans="2:3" s="21" customFormat="1" x14ac:dyDescent="0.2">
      <c r="B491" s="22"/>
      <c r="C491" s="22"/>
    </row>
    <row r="492" spans="2:3" s="21" customFormat="1" x14ac:dyDescent="0.2">
      <c r="B492" s="22"/>
      <c r="C492" s="22"/>
    </row>
    <row r="493" spans="2:3" s="21" customFormat="1" x14ac:dyDescent="0.2">
      <c r="B493" s="22"/>
      <c r="C493" s="22"/>
    </row>
    <row r="494" spans="2:3" s="21" customFormat="1" x14ac:dyDescent="0.2">
      <c r="B494" s="22"/>
      <c r="C494" s="22"/>
    </row>
    <row r="495" spans="2:3" s="21" customFormat="1" x14ac:dyDescent="0.2">
      <c r="B495" s="22"/>
      <c r="C495" s="22"/>
    </row>
    <row r="496" spans="2:3" s="21" customFormat="1" x14ac:dyDescent="0.2">
      <c r="B496" s="22"/>
      <c r="C496" s="22"/>
    </row>
    <row r="497" spans="2:3" s="21" customFormat="1" x14ac:dyDescent="0.2">
      <c r="B497" s="22"/>
      <c r="C497" s="22"/>
    </row>
    <row r="498" spans="2:3" s="21" customFormat="1" x14ac:dyDescent="0.2">
      <c r="B498" s="22"/>
      <c r="C498" s="22"/>
    </row>
    <row r="499" spans="2:3" s="21" customFormat="1" x14ac:dyDescent="0.2">
      <c r="B499" s="22"/>
      <c r="C499" s="22"/>
    </row>
    <row r="500" spans="2:3" s="21" customFormat="1" x14ac:dyDescent="0.2">
      <c r="B500" s="22"/>
      <c r="C500" s="22"/>
    </row>
    <row r="501" spans="2:3" s="21" customFormat="1" x14ac:dyDescent="0.2">
      <c r="B501" s="22"/>
      <c r="C501" s="22"/>
    </row>
    <row r="502" spans="2:3" s="21" customFormat="1" x14ac:dyDescent="0.2">
      <c r="B502" s="22"/>
      <c r="C502" s="22"/>
    </row>
    <row r="503" spans="2:3" s="21" customFormat="1" x14ac:dyDescent="0.2">
      <c r="B503" s="22"/>
      <c r="C503" s="22"/>
    </row>
    <row r="504" spans="2:3" s="21" customFormat="1" x14ac:dyDescent="0.2">
      <c r="B504" s="22"/>
      <c r="C504" s="22"/>
    </row>
    <row r="505" spans="2:3" s="21" customFormat="1" x14ac:dyDescent="0.2">
      <c r="B505" s="22"/>
      <c r="C505" s="22"/>
    </row>
    <row r="506" spans="2:3" s="21" customFormat="1" x14ac:dyDescent="0.2">
      <c r="B506" s="22"/>
      <c r="C506" s="22"/>
    </row>
    <row r="507" spans="2:3" s="21" customFormat="1" x14ac:dyDescent="0.2">
      <c r="B507" s="22"/>
      <c r="C507" s="22"/>
    </row>
    <row r="508" spans="2:3" s="21" customFormat="1" x14ac:dyDescent="0.2">
      <c r="B508" s="22"/>
      <c r="C508" s="22"/>
    </row>
    <row r="509" spans="2:3" s="21" customFormat="1" x14ac:dyDescent="0.2">
      <c r="B509" s="22"/>
      <c r="C509" s="22"/>
    </row>
    <row r="510" spans="2:3" s="21" customFormat="1" x14ac:dyDescent="0.2">
      <c r="B510" s="22"/>
      <c r="C510" s="22"/>
    </row>
    <row r="511" spans="2:3" s="21" customFormat="1" x14ac:dyDescent="0.2">
      <c r="B511" s="22"/>
      <c r="C511" s="22"/>
    </row>
    <row r="512" spans="2:3" s="21" customFormat="1" x14ac:dyDescent="0.2">
      <c r="B512" s="22"/>
      <c r="C512" s="22"/>
    </row>
    <row r="513" spans="2:3" s="21" customFormat="1" x14ac:dyDescent="0.2">
      <c r="B513" s="22"/>
      <c r="C513" s="22"/>
    </row>
    <row r="514" spans="2:3" s="21" customFormat="1" x14ac:dyDescent="0.2">
      <c r="B514" s="22"/>
      <c r="C514" s="22"/>
    </row>
    <row r="515" spans="2:3" s="21" customFormat="1" x14ac:dyDescent="0.2">
      <c r="B515" s="22"/>
      <c r="C515" s="22"/>
    </row>
    <row r="516" spans="2:3" s="21" customFormat="1" x14ac:dyDescent="0.2">
      <c r="B516" s="22"/>
      <c r="C516" s="22"/>
    </row>
    <row r="517" spans="2:3" s="21" customFormat="1" x14ac:dyDescent="0.2">
      <c r="B517" s="22"/>
      <c r="C517" s="22"/>
    </row>
    <row r="518" spans="2:3" s="21" customFormat="1" x14ac:dyDescent="0.2">
      <c r="B518" s="22"/>
      <c r="C518" s="22"/>
    </row>
    <row r="519" spans="2:3" s="21" customFormat="1" x14ac:dyDescent="0.2">
      <c r="B519" s="22"/>
      <c r="C519" s="22"/>
    </row>
    <row r="520" spans="2:3" s="21" customFormat="1" x14ac:dyDescent="0.2">
      <c r="B520" s="22"/>
      <c r="C520" s="22"/>
    </row>
    <row r="521" spans="2:3" s="21" customFormat="1" x14ac:dyDescent="0.2">
      <c r="B521" s="22"/>
      <c r="C521" s="22"/>
    </row>
    <row r="522" spans="2:3" s="21" customFormat="1" x14ac:dyDescent="0.2">
      <c r="B522" s="22"/>
      <c r="C522" s="22"/>
    </row>
    <row r="523" spans="2:3" s="21" customFormat="1" x14ac:dyDescent="0.2">
      <c r="B523" s="22"/>
      <c r="C523" s="22"/>
    </row>
    <row r="524" spans="2:3" s="21" customFormat="1" x14ac:dyDescent="0.2">
      <c r="B524" s="22"/>
      <c r="C524" s="22"/>
    </row>
    <row r="525" spans="2:3" s="21" customFormat="1" x14ac:dyDescent="0.2">
      <c r="B525" s="22"/>
      <c r="C525" s="22"/>
    </row>
    <row r="526" spans="2:3" s="21" customFormat="1" x14ac:dyDescent="0.2">
      <c r="B526" s="22"/>
      <c r="C526" s="22"/>
    </row>
    <row r="527" spans="2:3" s="21" customFormat="1" x14ac:dyDescent="0.2">
      <c r="B527" s="22"/>
      <c r="C527" s="22"/>
    </row>
    <row r="528" spans="2:3" s="21" customFormat="1" x14ac:dyDescent="0.2">
      <c r="B528" s="22"/>
      <c r="C528" s="22"/>
    </row>
    <row r="529" spans="2:3" s="21" customFormat="1" x14ac:dyDescent="0.2">
      <c r="B529" s="22"/>
      <c r="C529" s="22"/>
    </row>
    <row r="530" spans="2:3" s="21" customFormat="1" x14ac:dyDescent="0.2">
      <c r="B530" s="22"/>
      <c r="C530" s="22"/>
    </row>
    <row r="531" spans="2:3" s="21" customFormat="1" x14ac:dyDescent="0.2">
      <c r="B531" s="22"/>
      <c r="C531" s="22"/>
    </row>
    <row r="532" spans="2:3" s="21" customFormat="1" x14ac:dyDescent="0.2">
      <c r="B532" s="22"/>
      <c r="C532" s="22"/>
    </row>
    <row r="533" spans="2:3" s="21" customFormat="1" x14ac:dyDescent="0.2">
      <c r="B533" s="22"/>
      <c r="C533" s="22"/>
    </row>
    <row r="534" spans="2:3" s="21" customFormat="1" x14ac:dyDescent="0.2">
      <c r="B534" s="22"/>
      <c r="C534" s="22"/>
    </row>
    <row r="535" spans="2:3" s="21" customFormat="1" x14ac:dyDescent="0.2">
      <c r="B535" s="22"/>
      <c r="C535" s="22"/>
    </row>
    <row r="536" spans="2:3" s="21" customFormat="1" x14ac:dyDescent="0.2">
      <c r="B536" s="22"/>
      <c r="C536" s="22"/>
    </row>
    <row r="537" spans="2:3" s="21" customFormat="1" x14ac:dyDescent="0.2">
      <c r="B537" s="22"/>
      <c r="C537" s="22"/>
    </row>
    <row r="538" spans="2:3" s="21" customFormat="1" x14ac:dyDescent="0.2">
      <c r="B538" s="22"/>
      <c r="C538" s="22"/>
    </row>
    <row r="539" spans="2:3" s="21" customFormat="1" x14ac:dyDescent="0.2">
      <c r="B539" s="22"/>
      <c r="C539" s="22"/>
    </row>
    <row r="540" spans="2:3" s="21" customFormat="1" x14ac:dyDescent="0.2">
      <c r="B540" s="22"/>
      <c r="C540" s="22"/>
    </row>
    <row r="541" spans="2:3" s="21" customFormat="1" x14ac:dyDescent="0.2">
      <c r="B541" s="22"/>
      <c r="C541" s="22"/>
    </row>
    <row r="542" spans="2:3" s="21" customFormat="1" x14ac:dyDescent="0.2">
      <c r="B542" s="22"/>
      <c r="C542" s="22"/>
    </row>
    <row r="543" spans="2:3" s="21" customFormat="1" x14ac:dyDescent="0.2">
      <c r="B543" s="22"/>
      <c r="C543" s="22"/>
    </row>
    <row r="544" spans="2:3" s="21" customFormat="1" x14ac:dyDescent="0.2">
      <c r="B544" s="22"/>
      <c r="C544" s="22"/>
    </row>
    <row r="545" spans="2:3" s="21" customFormat="1" x14ac:dyDescent="0.2">
      <c r="B545" s="22"/>
      <c r="C545" s="22"/>
    </row>
    <row r="546" spans="2:3" s="21" customFormat="1" x14ac:dyDescent="0.2">
      <c r="B546" s="22"/>
      <c r="C546" s="22"/>
    </row>
    <row r="547" spans="2:3" s="21" customFormat="1" x14ac:dyDescent="0.2">
      <c r="B547" s="22"/>
      <c r="C547" s="22"/>
    </row>
    <row r="548" spans="2:3" s="21" customFormat="1" x14ac:dyDescent="0.2">
      <c r="B548" s="22"/>
      <c r="C548" s="22"/>
    </row>
    <row r="549" spans="2:3" s="21" customFormat="1" x14ac:dyDescent="0.2">
      <c r="B549" s="22"/>
      <c r="C549" s="22"/>
    </row>
    <row r="550" spans="2:3" s="21" customFormat="1" x14ac:dyDescent="0.2">
      <c r="B550" s="22"/>
      <c r="C550" s="22"/>
    </row>
    <row r="551" spans="2:3" s="21" customFormat="1" x14ac:dyDescent="0.2">
      <c r="B551" s="22"/>
      <c r="C551" s="22"/>
    </row>
    <row r="552" spans="2:3" s="21" customFormat="1" x14ac:dyDescent="0.2">
      <c r="B552" s="22"/>
      <c r="C552" s="22"/>
    </row>
    <row r="553" spans="2:3" s="21" customFormat="1" x14ac:dyDescent="0.2">
      <c r="B553" s="22"/>
      <c r="C553" s="22"/>
    </row>
    <row r="554" spans="2:3" s="21" customFormat="1" x14ac:dyDescent="0.2">
      <c r="B554" s="22"/>
      <c r="C554" s="22"/>
    </row>
    <row r="555" spans="2:3" s="21" customFormat="1" x14ac:dyDescent="0.2">
      <c r="B555" s="22"/>
      <c r="C555" s="22"/>
    </row>
    <row r="556" spans="2:3" s="21" customFormat="1" x14ac:dyDescent="0.2">
      <c r="B556" s="22"/>
      <c r="C556" s="22"/>
    </row>
    <row r="557" spans="2:3" s="21" customFormat="1" x14ac:dyDescent="0.2">
      <c r="B557" s="22"/>
      <c r="C557" s="22"/>
    </row>
    <row r="558" spans="2:3" s="21" customFormat="1" x14ac:dyDescent="0.2">
      <c r="B558" s="22"/>
      <c r="C558" s="22"/>
    </row>
    <row r="559" spans="2:3" s="21" customFormat="1" x14ac:dyDescent="0.2">
      <c r="B559" s="22"/>
      <c r="C559" s="22"/>
    </row>
    <row r="560" spans="2:3" s="21" customFormat="1" x14ac:dyDescent="0.2">
      <c r="B560" s="22"/>
      <c r="C560" s="22"/>
    </row>
    <row r="561" spans="2:3" s="21" customFormat="1" x14ac:dyDescent="0.2">
      <c r="B561" s="22"/>
      <c r="C561" s="22"/>
    </row>
    <row r="562" spans="2:3" s="21" customFormat="1" x14ac:dyDescent="0.2">
      <c r="B562" s="22"/>
      <c r="C562" s="22"/>
    </row>
    <row r="563" spans="2:3" s="21" customFormat="1" x14ac:dyDescent="0.2">
      <c r="B563" s="22"/>
      <c r="C563" s="22"/>
    </row>
    <row r="564" spans="2:3" s="21" customFormat="1" x14ac:dyDescent="0.2">
      <c r="B564" s="22"/>
      <c r="C564" s="22"/>
    </row>
    <row r="565" spans="2:3" s="21" customFormat="1" x14ac:dyDescent="0.2">
      <c r="B565" s="22"/>
      <c r="C565" s="22"/>
    </row>
    <row r="566" spans="2:3" s="21" customFormat="1" x14ac:dyDescent="0.2">
      <c r="B566" s="22"/>
      <c r="C566" s="22"/>
    </row>
    <row r="567" spans="2:3" s="21" customFormat="1" x14ac:dyDescent="0.2">
      <c r="B567" s="22"/>
      <c r="C567" s="22"/>
    </row>
    <row r="568" spans="2:3" s="21" customFormat="1" x14ac:dyDescent="0.2">
      <c r="B568" s="22"/>
      <c r="C568" s="22"/>
    </row>
    <row r="569" spans="2:3" s="21" customFormat="1" x14ac:dyDescent="0.2">
      <c r="B569" s="22"/>
      <c r="C569" s="22"/>
    </row>
    <row r="570" spans="2:3" s="21" customFormat="1" x14ac:dyDescent="0.2">
      <c r="B570" s="22"/>
      <c r="C570" s="22"/>
    </row>
    <row r="571" spans="2:3" s="21" customFormat="1" x14ac:dyDescent="0.2">
      <c r="B571" s="22"/>
      <c r="C571" s="22"/>
    </row>
    <row r="572" spans="2:3" s="21" customFormat="1" x14ac:dyDescent="0.2">
      <c r="B572" s="22"/>
      <c r="C572" s="22"/>
    </row>
    <row r="573" spans="2:3" s="21" customFormat="1" x14ac:dyDescent="0.2">
      <c r="B573" s="22"/>
      <c r="C573" s="22"/>
    </row>
    <row r="574" spans="2:3" s="21" customFormat="1" x14ac:dyDescent="0.2">
      <c r="B574" s="22"/>
      <c r="C574" s="22"/>
    </row>
    <row r="575" spans="2:3" s="21" customFormat="1" x14ac:dyDescent="0.2">
      <c r="B575" s="22"/>
      <c r="C575" s="22"/>
    </row>
    <row r="576" spans="2:3" s="21" customFormat="1" x14ac:dyDescent="0.2">
      <c r="B576" s="22"/>
      <c r="C576" s="22"/>
    </row>
    <row r="577" spans="2:3" s="21" customFormat="1" x14ac:dyDescent="0.2">
      <c r="B577" s="22"/>
      <c r="C577" s="22"/>
    </row>
    <row r="578" spans="2:3" s="21" customFormat="1" x14ac:dyDescent="0.2">
      <c r="B578" s="22"/>
      <c r="C578" s="22"/>
    </row>
    <row r="579" spans="2:3" s="21" customFormat="1" x14ac:dyDescent="0.2">
      <c r="B579" s="22"/>
      <c r="C579" s="22"/>
    </row>
    <row r="580" spans="2:3" s="21" customFormat="1" x14ac:dyDescent="0.2">
      <c r="B580" s="22"/>
      <c r="C580" s="22"/>
    </row>
    <row r="581" spans="2:3" s="21" customFormat="1" x14ac:dyDescent="0.2">
      <c r="B581" s="22"/>
      <c r="C581" s="22"/>
    </row>
    <row r="582" spans="2:3" s="21" customFormat="1" x14ac:dyDescent="0.2">
      <c r="B582" s="22"/>
      <c r="C582" s="22"/>
    </row>
    <row r="583" spans="2:3" s="21" customFormat="1" x14ac:dyDescent="0.2">
      <c r="B583" s="22"/>
      <c r="C583" s="22"/>
    </row>
    <row r="584" spans="2:3" s="21" customFormat="1" x14ac:dyDescent="0.2">
      <c r="B584" s="22"/>
      <c r="C584" s="22"/>
    </row>
    <row r="585" spans="2:3" s="21" customFormat="1" x14ac:dyDescent="0.2">
      <c r="B585" s="22"/>
      <c r="C585" s="22"/>
    </row>
    <row r="586" spans="2:3" s="21" customFormat="1" x14ac:dyDescent="0.2">
      <c r="B586" s="22"/>
      <c r="C586" s="22"/>
    </row>
    <row r="587" spans="2:3" s="21" customFormat="1" x14ac:dyDescent="0.2">
      <c r="B587" s="22"/>
      <c r="C587" s="22"/>
    </row>
    <row r="588" spans="2:3" s="21" customFormat="1" x14ac:dyDescent="0.2">
      <c r="B588" s="22"/>
      <c r="C588" s="22"/>
    </row>
    <row r="589" spans="2:3" s="21" customFormat="1" x14ac:dyDescent="0.2">
      <c r="B589" s="22"/>
      <c r="C589" s="22"/>
    </row>
    <row r="590" spans="2:3" s="21" customFormat="1" x14ac:dyDescent="0.2">
      <c r="B590" s="22"/>
      <c r="C590" s="22"/>
    </row>
    <row r="591" spans="2:3" s="21" customFormat="1" x14ac:dyDescent="0.2">
      <c r="B591" s="22"/>
      <c r="C591" s="22"/>
    </row>
    <row r="592" spans="2:3" s="21" customFormat="1" x14ac:dyDescent="0.2">
      <c r="B592" s="22"/>
      <c r="C592" s="22"/>
    </row>
    <row r="593" spans="2:3" s="21" customFormat="1" x14ac:dyDescent="0.2">
      <c r="B593" s="22"/>
      <c r="C593" s="22"/>
    </row>
    <row r="594" spans="2:3" s="21" customFormat="1" x14ac:dyDescent="0.2">
      <c r="B594" s="22"/>
      <c r="C594" s="22"/>
    </row>
    <row r="595" spans="2:3" s="21" customFormat="1" x14ac:dyDescent="0.2">
      <c r="B595" s="22"/>
      <c r="C595" s="22"/>
    </row>
    <row r="596" spans="2:3" s="21" customFormat="1" x14ac:dyDescent="0.2">
      <c r="B596" s="22"/>
      <c r="C596" s="22"/>
    </row>
    <row r="597" spans="2:3" s="21" customFormat="1" x14ac:dyDescent="0.2">
      <c r="B597" s="22"/>
      <c r="C597" s="22"/>
    </row>
    <row r="598" spans="2:3" s="21" customFormat="1" x14ac:dyDescent="0.2">
      <c r="B598" s="22"/>
      <c r="C598" s="22"/>
    </row>
    <row r="599" spans="2:3" s="21" customFormat="1" x14ac:dyDescent="0.2">
      <c r="B599" s="22"/>
      <c r="C599" s="22"/>
    </row>
    <row r="600" spans="2:3" s="21" customFormat="1" x14ac:dyDescent="0.2">
      <c r="B600" s="22"/>
      <c r="C600" s="22"/>
    </row>
    <row r="601" spans="2:3" s="21" customFormat="1" x14ac:dyDescent="0.2">
      <c r="B601" s="22"/>
      <c r="C601" s="22"/>
    </row>
    <row r="602" spans="2:3" s="21" customFormat="1" x14ac:dyDescent="0.2">
      <c r="B602" s="22"/>
      <c r="C602" s="22"/>
    </row>
    <row r="603" spans="2:3" s="21" customFormat="1" x14ac:dyDescent="0.2">
      <c r="B603" s="22"/>
      <c r="C603" s="22"/>
    </row>
    <row r="604" spans="2:3" s="21" customFormat="1" x14ac:dyDescent="0.2">
      <c r="B604" s="22"/>
      <c r="C604" s="22"/>
    </row>
    <row r="605" spans="2:3" s="21" customFormat="1" x14ac:dyDescent="0.2">
      <c r="B605" s="22"/>
      <c r="C605" s="22"/>
    </row>
    <row r="606" spans="2:3" s="21" customFormat="1" x14ac:dyDescent="0.2">
      <c r="B606" s="22"/>
      <c r="C606" s="22"/>
    </row>
    <row r="607" spans="2:3" s="21" customFormat="1" x14ac:dyDescent="0.2">
      <c r="B607" s="22"/>
      <c r="C607" s="22"/>
    </row>
    <row r="608" spans="2:3" s="21" customFormat="1" x14ac:dyDescent="0.2">
      <c r="B608" s="22"/>
      <c r="C608" s="22"/>
    </row>
    <row r="609" spans="2:3" s="21" customFormat="1" x14ac:dyDescent="0.2">
      <c r="B609" s="22"/>
      <c r="C609" s="22"/>
    </row>
    <row r="610" spans="2:3" s="21" customFormat="1" x14ac:dyDescent="0.2">
      <c r="B610" s="22"/>
      <c r="C610" s="22"/>
    </row>
    <row r="611" spans="2:3" s="21" customFormat="1" x14ac:dyDescent="0.2">
      <c r="B611" s="22"/>
      <c r="C611" s="22"/>
    </row>
    <row r="612" spans="2:3" s="21" customFormat="1" x14ac:dyDescent="0.2">
      <c r="B612" s="22"/>
      <c r="C612" s="22"/>
    </row>
    <row r="613" spans="2:3" s="21" customFormat="1" x14ac:dyDescent="0.2">
      <c r="B613" s="22"/>
      <c r="C613" s="22"/>
    </row>
    <row r="614" spans="2:3" s="21" customFormat="1" x14ac:dyDescent="0.2">
      <c r="B614" s="22"/>
      <c r="C614" s="22"/>
    </row>
    <row r="615" spans="2:3" s="21" customFormat="1" x14ac:dyDescent="0.2">
      <c r="B615" s="22"/>
      <c r="C615" s="22"/>
    </row>
    <row r="616" spans="2:3" s="21" customFormat="1" x14ac:dyDescent="0.2">
      <c r="B616" s="22"/>
      <c r="C616" s="22"/>
    </row>
    <row r="617" spans="2:3" s="21" customFormat="1" x14ac:dyDescent="0.2">
      <c r="B617" s="22"/>
      <c r="C617" s="22"/>
    </row>
    <row r="618" spans="2:3" s="21" customFormat="1" x14ac:dyDescent="0.2">
      <c r="B618" s="22"/>
      <c r="C618" s="22"/>
    </row>
    <row r="619" spans="2:3" s="21" customFormat="1" x14ac:dyDescent="0.2">
      <c r="B619" s="22"/>
      <c r="C619" s="22"/>
    </row>
    <row r="620" spans="2:3" s="21" customFormat="1" x14ac:dyDescent="0.2">
      <c r="B620" s="22"/>
      <c r="C620" s="22"/>
    </row>
    <row r="621" spans="2:3" s="21" customFormat="1" x14ac:dyDescent="0.2">
      <c r="B621" s="22"/>
      <c r="C621" s="22"/>
    </row>
    <row r="622" spans="2:3" s="21" customFormat="1" x14ac:dyDescent="0.2">
      <c r="B622" s="22"/>
      <c r="C622" s="22"/>
    </row>
    <row r="623" spans="2:3" s="21" customFormat="1" x14ac:dyDescent="0.2">
      <c r="B623" s="22"/>
      <c r="C623" s="22"/>
    </row>
    <row r="624" spans="2:3" s="21" customFormat="1" x14ac:dyDescent="0.2">
      <c r="B624" s="22"/>
      <c r="C624" s="22"/>
    </row>
    <row r="625" spans="2:3" s="21" customFormat="1" x14ac:dyDescent="0.2">
      <c r="B625" s="22"/>
      <c r="C625" s="22"/>
    </row>
    <row r="626" spans="2:3" s="21" customFormat="1" x14ac:dyDescent="0.2">
      <c r="B626" s="22"/>
      <c r="C626" s="22"/>
    </row>
    <row r="627" spans="2:3" s="21" customFormat="1" x14ac:dyDescent="0.2">
      <c r="B627" s="22"/>
      <c r="C627" s="22"/>
    </row>
    <row r="628" spans="2:3" s="21" customFormat="1" x14ac:dyDescent="0.2">
      <c r="B628" s="22"/>
      <c r="C628" s="22"/>
    </row>
    <row r="629" spans="2:3" s="21" customFormat="1" x14ac:dyDescent="0.2">
      <c r="B629" s="22"/>
      <c r="C629" s="22"/>
    </row>
    <row r="630" spans="2:3" s="21" customFormat="1" x14ac:dyDescent="0.2">
      <c r="B630" s="22"/>
      <c r="C630" s="22"/>
    </row>
    <row r="631" spans="2:3" s="21" customFormat="1" x14ac:dyDescent="0.2">
      <c r="B631" s="22"/>
      <c r="C631" s="22"/>
    </row>
    <row r="632" spans="2:3" s="21" customFormat="1" x14ac:dyDescent="0.2">
      <c r="B632" s="22"/>
      <c r="C632" s="22"/>
    </row>
    <row r="633" spans="2:3" s="21" customFormat="1" x14ac:dyDescent="0.2">
      <c r="B633" s="22"/>
      <c r="C633" s="22"/>
    </row>
    <row r="634" spans="2:3" s="21" customFormat="1" x14ac:dyDescent="0.2">
      <c r="B634" s="22"/>
      <c r="C634" s="22"/>
    </row>
    <row r="635" spans="2:3" s="21" customFormat="1" x14ac:dyDescent="0.2">
      <c r="B635" s="22"/>
      <c r="C635" s="22"/>
    </row>
    <row r="636" spans="2:3" s="21" customFormat="1" x14ac:dyDescent="0.2">
      <c r="B636" s="22"/>
      <c r="C636" s="22"/>
    </row>
    <row r="637" spans="2:3" s="21" customFormat="1" x14ac:dyDescent="0.2">
      <c r="B637" s="22"/>
      <c r="C637" s="22"/>
    </row>
    <row r="638" spans="2:3" s="21" customFormat="1" x14ac:dyDescent="0.2">
      <c r="B638" s="22"/>
      <c r="C638" s="22"/>
    </row>
    <row r="639" spans="2:3" s="21" customFormat="1" x14ac:dyDescent="0.2">
      <c r="B639" s="22"/>
      <c r="C639" s="22"/>
    </row>
    <row r="640" spans="2:3" s="21" customFormat="1" x14ac:dyDescent="0.2">
      <c r="B640" s="22"/>
      <c r="C640" s="22"/>
    </row>
    <row r="641" spans="2:3" s="21" customFormat="1" x14ac:dyDescent="0.2">
      <c r="B641" s="22"/>
      <c r="C641" s="22"/>
    </row>
    <row r="642" spans="2:3" s="21" customFormat="1" x14ac:dyDescent="0.2">
      <c r="B642" s="22"/>
      <c r="C642" s="22"/>
    </row>
    <row r="643" spans="2:3" s="21" customFormat="1" x14ac:dyDescent="0.2">
      <c r="B643" s="22"/>
      <c r="C643" s="22"/>
    </row>
    <row r="644" spans="2:3" s="21" customFormat="1" x14ac:dyDescent="0.2">
      <c r="B644" s="22"/>
      <c r="C644" s="22"/>
    </row>
    <row r="645" spans="2:3" s="21" customFormat="1" x14ac:dyDescent="0.2">
      <c r="B645" s="22"/>
      <c r="C645" s="22"/>
    </row>
    <row r="646" spans="2:3" s="21" customFormat="1" x14ac:dyDescent="0.2">
      <c r="B646" s="22"/>
      <c r="C646" s="22"/>
    </row>
    <row r="647" spans="2:3" s="21" customFormat="1" x14ac:dyDescent="0.2">
      <c r="B647" s="22"/>
      <c r="C647" s="22"/>
    </row>
    <row r="648" spans="2:3" s="21" customFormat="1" x14ac:dyDescent="0.2">
      <c r="B648" s="22"/>
      <c r="C648" s="22"/>
    </row>
    <row r="649" spans="2:3" s="21" customFormat="1" x14ac:dyDescent="0.2">
      <c r="B649" s="22"/>
      <c r="C649" s="22"/>
    </row>
    <row r="650" spans="2:3" s="21" customFormat="1" x14ac:dyDescent="0.2">
      <c r="B650" s="22"/>
      <c r="C650" s="22"/>
    </row>
    <row r="651" spans="2:3" s="21" customFormat="1" x14ac:dyDescent="0.2">
      <c r="B651" s="22"/>
      <c r="C651" s="22"/>
    </row>
    <row r="652" spans="2:3" s="21" customFormat="1" x14ac:dyDescent="0.2">
      <c r="B652" s="22"/>
      <c r="C652" s="22"/>
    </row>
    <row r="653" spans="2:3" s="21" customFormat="1" x14ac:dyDescent="0.2">
      <c r="B653" s="22"/>
      <c r="C653" s="22"/>
    </row>
    <row r="654" spans="2:3" s="21" customFormat="1" x14ac:dyDescent="0.2">
      <c r="B654" s="22"/>
      <c r="C654" s="22"/>
    </row>
    <row r="655" spans="2:3" s="21" customFormat="1" x14ac:dyDescent="0.2">
      <c r="B655" s="22"/>
      <c r="C655" s="22"/>
    </row>
    <row r="656" spans="2:3" s="21" customFormat="1" x14ac:dyDescent="0.2">
      <c r="B656" s="22"/>
      <c r="C656" s="22"/>
    </row>
    <row r="657" spans="2:3" s="21" customFormat="1" x14ac:dyDescent="0.2">
      <c r="B657" s="22"/>
      <c r="C657" s="22"/>
    </row>
    <row r="658" spans="2:3" s="21" customFormat="1" x14ac:dyDescent="0.2">
      <c r="B658" s="22"/>
      <c r="C658" s="22"/>
    </row>
    <row r="659" spans="2:3" s="21" customFormat="1" x14ac:dyDescent="0.2">
      <c r="B659" s="22"/>
      <c r="C659" s="22"/>
    </row>
    <row r="660" spans="2:3" s="21" customFormat="1" x14ac:dyDescent="0.2">
      <c r="B660" s="22"/>
      <c r="C660" s="22"/>
    </row>
    <row r="661" spans="2:3" s="21" customFormat="1" x14ac:dyDescent="0.2">
      <c r="B661" s="22"/>
      <c r="C661" s="22"/>
    </row>
    <row r="662" spans="2:3" s="21" customFormat="1" x14ac:dyDescent="0.2">
      <c r="B662" s="22"/>
      <c r="C662" s="22"/>
    </row>
    <row r="663" spans="2:3" s="21" customFormat="1" x14ac:dyDescent="0.2">
      <c r="B663" s="22"/>
      <c r="C663" s="22"/>
    </row>
    <row r="664" spans="2:3" s="21" customFormat="1" x14ac:dyDescent="0.2">
      <c r="B664" s="22"/>
      <c r="C664" s="22"/>
    </row>
    <row r="665" spans="2:3" s="21" customFormat="1" x14ac:dyDescent="0.2">
      <c r="B665" s="22"/>
      <c r="C665" s="22"/>
    </row>
    <row r="666" spans="2:3" s="21" customFormat="1" x14ac:dyDescent="0.2">
      <c r="B666" s="22"/>
      <c r="C666" s="22"/>
    </row>
    <row r="667" spans="2:3" s="21" customFormat="1" x14ac:dyDescent="0.2">
      <c r="B667" s="22"/>
      <c r="C667" s="22"/>
    </row>
    <row r="668" spans="2:3" s="21" customFormat="1" x14ac:dyDescent="0.2">
      <c r="B668" s="22"/>
      <c r="C668" s="22"/>
    </row>
    <row r="669" spans="2:3" s="21" customFormat="1" x14ac:dyDescent="0.2">
      <c r="B669" s="22"/>
      <c r="C669" s="22"/>
    </row>
    <row r="670" spans="2:3" s="21" customFormat="1" x14ac:dyDescent="0.2">
      <c r="B670" s="22"/>
      <c r="C670" s="22"/>
    </row>
    <row r="671" spans="2:3" s="21" customFormat="1" x14ac:dyDescent="0.2">
      <c r="B671" s="22"/>
      <c r="C671" s="22"/>
    </row>
    <row r="672" spans="2:3" s="21" customFormat="1" x14ac:dyDescent="0.2">
      <c r="B672" s="22"/>
      <c r="C672" s="22"/>
    </row>
    <row r="673" spans="2:3" s="21" customFormat="1" x14ac:dyDescent="0.2">
      <c r="B673" s="22"/>
      <c r="C673" s="22"/>
    </row>
    <row r="674" spans="2:3" s="21" customFormat="1" x14ac:dyDescent="0.2">
      <c r="B674" s="22"/>
      <c r="C674" s="22"/>
    </row>
    <row r="675" spans="2:3" s="21" customFormat="1" x14ac:dyDescent="0.2">
      <c r="B675" s="22"/>
      <c r="C675" s="22"/>
    </row>
    <row r="676" spans="2:3" s="21" customFormat="1" x14ac:dyDescent="0.2">
      <c r="B676" s="22"/>
      <c r="C676" s="22"/>
    </row>
    <row r="677" spans="2:3" s="21" customFormat="1" x14ac:dyDescent="0.2">
      <c r="B677" s="22"/>
      <c r="C677" s="22"/>
    </row>
    <row r="678" spans="2:3" s="21" customFormat="1" x14ac:dyDescent="0.2">
      <c r="B678" s="22"/>
      <c r="C678" s="22"/>
    </row>
    <row r="679" spans="2:3" s="21" customFormat="1" x14ac:dyDescent="0.2">
      <c r="B679" s="22"/>
      <c r="C679" s="22"/>
    </row>
    <row r="680" spans="2:3" s="21" customFormat="1" x14ac:dyDescent="0.2">
      <c r="B680" s="22"/>
      <c r="C680" s="22"/>
    </row>
    <row r="681" spans="2:3" s="21" customFormat="1" x14ac:dyDescent="0.2">
      <c r="B681" s="22"/>
      <c r="C681" s="22"/>
    </row>
    <row r="682" spans="2:3" s="21" customFormat="1" x14ac:dyDescent="0.2">
      <c r="B682" s="22"/>
      <c r="C682" s="22"/>
    </row>
    <row r="683" spans="2:3" s="21" customFormat="1" x14ac:dyDescent="0.2">
      <c r="B683" s="22"/>
      <c r="C683" s="22"/>
    </row>
    <row r="684" spans="2:3" s="21" customFormat="1" x14ac:dyDescent="0.2">
      <c r="B684" s="22"/>
      <c r="C684" s="22"/>
    </row>
    <row r="685" spans="2:3" s="21" customFormat="1" x14ac:dyDescent="0.2">
      <c r="B685" s="22"/>
      <c r="C685" s="22"/>
    </row>
    <row r="686" spans="2:3" s="21" customFormat="1" x14ac:dyDescent="0.2">
      <c r="B686" s="22"/>
      <c r="C686" s="22"/>
    </row>
    <row r="687" spans="2:3" s="21" customFormat="1" x14ac:dyDescent="0.2">
      <c r="B687" s="22"/>
      <c r="C687" s="22"/>
    </row>
    <row r="688" spans="2:3" s="21" customFormat="1" x14ac:dyDescent="0.2">
      <c r="B688" s="22"/>
      <c r="C688" s="22"/>
    </row>
    <row r="689" spans="2:3" s="21" customFormat="1" x14ac:dyDescent="0.2">
      <c r="B689" s="22"/>
      <c r="C689" s="22"/>
    </row>
    <row r="690" spans="2:3" s="21" customFormat="1" x14ac:dyDescent="0.2">
      <c r="B690" s="22"/>
      <c r="C690" s="22"/>
    </row>
    <row r="691" spans="2:3" s="21" customFormat="1" x14ac:dyDescent="0.2">
      <c r="B691" s="22"/>
      <c r="C691" s="22"/>
    </row>
    <row r="692" spans="2:3" s="21" customFormat="1" x14ac:dyDescent="0.2">
      <c r="B692" s="22"/>
      <c r="C692" s="22"/>
    </row>
    <row r="693" spans="2:3" s="21" customFormat="1" x14ac:dyDescent="0.2">
      <c r="B693" s="22"/>
      <c r="C693" s="22"/>
    </row>
    <row r="694" spans="2:3" s="21" customFormat="1" x14ac:dyDescent="0.2">
      <c r="B694" s="22"/>
      <c r="C694" s="22"/>
    </row>
    <row r="695" spans="2:3" s="21" customFormat="1" x14ac:dyDescent="0.2">
      <c r="B695" s="22"/>
      <c r="C695" s="22"/>
    </row>
    <row r="696" spans="2:3" s="21" customFormat="1" x14ac:dyDescent="0.2">
      <c r="B696" s="22"/>
      <c r="C696" s="22"/>
    </row>
    <row r="697" spans="2:3" s="21" customFormat="1" x14ac:dyDescent="0.2">
      <c r="B697" s="22"/>
      <c r="C697" s="22"/>
    </row>
    <row r="698" spans="2:3" s="21" customFormat="1" x14ac:dyDescent="0.2">
      <c r="B698" s="22"/>
      <c r="C698" s="22"/>
    </row>
    <row r="699" spans="2:3" s="21" customFormat="1" x14ac:dyDescent="0.2">
      <c r="B699" s="22"/>
      <c r="C699" s="22"/>
    </row>
    <row r="700" spans="2:3" s="21" customFormat="1" x14ac:dyDescent="0.2">
      <c r="B700" s="22"/>
      <c r="C700" s="22"/>
    </row>
    <row r="701" spans="2:3" s="21" customFormat="1" x14ac:dyDescent="0.2">
      <c r="B701" s="22"/>
      <c r="C701" s="22"/>
    </row>
    <row r="702" spans="2:3" s="21" customFormat="1" x14ac:dyDescent="0.2">
      <c r="B702" s="22"/>
      <c r="C702" s="22"/>
    </row>
    <row r="703" spans="2:3" s="21" customFormat="1" x14ac:dyDescent="0.2">
      <c r="B703" s="22"/>
      <c r="C703" s="22"/>
    </row>
    <row r="704" spans="2:3" s="21" customFormat="1" x14ac:dyDescent="0.2">
      <c r="B704" s="22"/>
      <c r="C704" s="22"/>
    </row>
    <row r="705" spans="2:3" s="21" customFormat="1" x14ac:dyDescent="0.2">
      <c r="B705" s="22"/>
      <c r="C705" s="22"/>
    </row>
    <row r="706" spans="2:3" s="21" customFormat="1" x14ac:dyDescent="0.2">
      <c r="B706" s="22"/>
      <c r="C706" s="22"/>
    </row>
    <row r="707" spans="2:3" s="21" customFormat="1" x14ac:dyDescent="0.2">
      <c r="B707" s="22"/>
      <c r="C707" s="22"/>
    </row>
    <row r="708" spans="2:3" s="21" customFormat="1" x14ac:dyDescent="0.2">
      <c r="B708" s="22"/>
      <c r="C708" s="22"/>
    </row>
    <row r="709" spans="2:3" s="21" customFormat="1" x14ac:dyDescent="0.2">
      <c r="B709" s="22"/>
      <c r="C709" s="22"/>
    </row>
    <row r="710" spans="2:3" s="21" customFormat="1" x14ac:dyDescent="0.2">
      <c r="B710" s="22"/>
      <c r="C710" s="22"/>
    </row>
    <row r="711" spans="2:3" s="21" customFormat="1" x14ac:dyDescent="0.2">
      <c r="B711" s="22"/>
      <c r="C711" s="22"/>
    </row>
    <row r="712" spans="2:3" s="21" customFormat="1" x14ac:dyDescent="0.2">
      <c r="B712" s="22"/>
      <c r="C712" s="22"/>
    </row>
    <row r="713" spans="2:3" s="21" customFormat="1" x14ac:dyDescent="0.2">
      <c r="B713" s="22"/>
      <c r="C713" s="22"/>
    </row>
    <row r="714" spans="2:3" s="21" customFormat="1" x14ac:dyDescent="0.2">
      <c r="B714" s="22"/>
      <c r="C714" s="22"/>
    </row>
    <row r="715" spans="2:3" s="21" customFormat="1" x14ac:dyDescent="0.2">
      <c r="B715" s="22"/>
      <c r="C715" s="22"/>
    </row>
    <row r="716" spans="2:3" s="21" customFormat="1" x14ac:dyDescent="0.2">
      <c r="B716" s="22"/>
      <c r="C716" s="22"/>
    </row>
    <row r="717" spans="2:3" s="21" customFormat="1" x14ac:dyDescent="0.2">
      <c r="B717" s="22"/>
      <c r="C717" s="22"/>
    </row>
    <row r="718" spans="2:3" s="21" customFormat="1" x14ac:dyDescent="0.2">
      <c r="B718" s="22"/>
      <c r="C718" s="22"/>
    </row>
    <row r="719" spans="2:3" s="21" customFormat="1" x14ac:dyDescent="0.2">
      <c r="B719" s="22"/>
      <c r="C719" s="22"/>
    </row>
    <row r="720" spans="2:3" s="21" customFormat="1" x14ac:dyDescent="0.2">
      <c r="B720" s="22"/>
      <c r="C720" s="22"/>
    </row>
    <row r="721" spans="2:3" s="21" customFormat="1" x14ac:dyDescent="0.2">
      <c r="B721" s="22"/>
      <c r="C721" s="22"/>
    </row>
    <row r="722" spans="2:3" s="21" customFormat="1" x14ac:dyDescent="0.2">
      <c r="B722" s="22"/>
      <c r="C722" s="22"/>
    </row>
    <row r="723" spans="2:3" s="21" customFormat="1" x14ac:dyDescent="0.2">
      <c r="B723" s="22"/>
      <c r="C723" s="22"/>
    </row>
    <row r="724" spans="2:3" s="21" customFormat="1" x14ac:dyDescent="0.2">
      <c r="B724" s="22"/>
      <c r="C724" s="22"/>
    </row>
    <row r="725" spans="2:3" s="21" customFormat="1" x14ac:dyDescent="0.2">
      <c r="B725" s="22"/>
      <c r="C725" s="22"/>
    </row>
    <row r="726" spans="2:3" s="21" customFormat="1" x14ac:dyDescent="0.2">
      <c r="B726" s="22"/>
      <c r="C726" s="22"/>
    </row>
    <row r="727" spans="2:3" s="21" customFormat="1" x14ac:dyDescent="0.2">
      <c r="B727" s="22"/>
      <c r="C727" s="22"/>
    </row>
    <row r="728" spans="2:3" s="21" customFormat="1" x14ac:dyDescent="0.2">
      <c r="B728" s="22"/>
      <c r="C728" s="22"/>
    </row>
    <row r="729" spans="2:3" s="21" customFormat="1" x14ac:dyDescent="0.2">
      <c r="B729" s="22"/>
      <c r="C729" s="22"/>
    </row>
    <row r="730" spans="2:3" s="21" customFormat="1" x14ac:dyDescent="0.2">
      <c r="B730" s="22"/>
      <c r="C730" s="22"/>
    </row>
    <row r="731" spans="2:3" s="21" customFormat="1" x14ac:dyDescent="0.2">
      <c r="B731" s="22"/>
      <c r="C731" s="22"/>
    </row>
    <row r="732" spans="2:3" s="21" customFormat="1" x14ac:dyDescent="0.2">
      <c r="B732" s="22"/>
      <c r="C732" s="22"/>
    </row>
    <row r="733" spans="2:3" s="21" customFormat="1" x14ac:dyDescent="0.2">
      <c r="B733" s="22"/>
      <c r="C733" s="22"/>
    </row>
    <row r="734" spans="2:3" s="21" customFormat="1" x14ac:dyDescent="0.2">
      <c r="B734" s="22"/>
      <c r="C734" s="22"/>
    </row>
    <row r="735" spans="2:3" s="21" customFormat="1" x14ac:dyDescent="0.2">
      <c r="B735" s="22"/>
      <c r="C735" s="22"/>
    </row>
    <row r="736" spans="2:3" s="21" customFormat="1" x14ac:dyDescent="0.2">
      <c r="B736" s="22"/>
      <c r="C736" s="22"/>
    </row>
    <row r="737" spans="2:3" s="21" customFormat="1" x14ac:dyDescent="0.2">
      <c r="B737" s="22"/>
      <c r="C737" s="22"/>
    </row>
    <row r="738" spans="2:3" s="21" customFormat="1" x14ac:dyDescent="0.2">
      <c r="B738" s="22"/>
      <c r="C738" s="22"/>
    </row>
    <row r="739" spans="2:3" s="21" customFormat="1" x14ac:dyDescent="0.2">
      <c r="B739" s="22"/>
      <c r="C739" s="22"/>
    </row>
    <row r="740" spans="2:3" s="21" customFormat="1" x14ac:dyDescent="0.2">
      <c r="B740" s="22"/>
      <c r="C740" s="22"/>
    </row>
    <row r="741" spans="2:3" s="21" customFormat="1" x14ac:dyDescent="0.2">
      <c r="B741" s="22"/>
      <c r="C741" s="22"/>
    </row>
    <row r="742" spans="2:3" s="21" customFormat="1" x14ac:dyDescent="0.2">
      <c r="B742" s="22"/>
      <c r="C742" s="22"/>
    </row>
    <row r="743" spans="2:3" s="21" customFormat="1" x14ac:dyDescent="0.2">
      <c r="B743" s="22"/>
      <c r="C743" s="22"/>
    </row>
    <row r="744" spans="2:3" s="21" customFormat="1" x14ac:dyDescent="0.2">
      <c r="B744" s="22"/>
      <c r="C744" s="22"/>
    </row>
    <row r="745" spans="2:3" s="21" customFormat="1" x14ac:dyDescent="0.2">
      <c r="B745" s="22"/>
      <c r="C745" s="22"/>
    </row>
    <row r="746" spans="2:3" s="21" customFormat="1" x14ac:dyDescent="0.2">
      <c r="B746" s="22"/>
      <c r="C746" s="22"/>
    </row>
    <row r="747" spans="2:3" s="21" customFormat="1" x14ac:dyDescent="0.2">
      <c r="B747" s="22"/>
      <c r="C747" s="22"/>
    </row>
    <row r="748" spans="2:3" s="21" customFormat="1" x14ac:dyDescent="0.2">
      <c r="B748" s="22"/>
      <c r="C748" s="22"/>
    </row>
    <row r="749" spans="2:3" s="21" customFormat="1" x14ac:dyDescent="0.2">
      <c r="B749" s="22"/>
      <c r="C749" s="22"/>
    </row>
    <row r="750" spans="2:3" s="21" customFormat="1" x14ac:dyDescent="0.2">
      <c r="B750" s="22"/>
      <c r="C750" s="22"/>
    </row>
    <row r="751" spans="2:3" s="21" customFormat="1" x14ac:dyDescent="0.2">
      <c r="B751" s="22"/>
      <c r="C751" s="22"/>
    </row>
    <row r="752" spans="2:3" s="21" customFormat="1" x14ac:dyDescent="0.2">
      <c r="B752" s="22"/>
      <c r="C752" s="22"/>
    </row>
    <row r="753" spans="2:3" s="21" customFormat="1" x14ac:dyDescent="0.2">
      <c r="B753" s="22"/>
      <c r="C753" s="22"/>
    </row>
    <row r="754" spans="2:3" s="21" customFormat="1" x14ac:dyDescent="0.2">
      <c r="B754" s="22"/>
      <c r="C754" s="22"/>
    </row>
    <row r="755" spans="2:3" s="21" customFormat="1" x14ac:dyDescent="0.2">
      <c r="B755" s="22"/>
      <c r="C755" s="22"/>
    </row>
    <row r="756" spans="2:3" s="21" customFormat="1" x14ac:dyDescent="0.2">
      <c r="B756" s="22"/>
      <c r="C756" s="22"/>
    </row>
    <row r="757" spans="2:3" s="21" customFormat="1" x14ac:dyDescent="0.2">
      <c r="B757" s="22"/>
      <c r="C757" s="22"/>
    </row>
    <row r="758" spans="2:3" s="21" customFormat="1" x14ac:dyDescent="0.2">
      <c r="B758" s="22"/>
      <c r="C758" s="22"/>
    </row>
    <row r="759" spans="2:3" s="21" customFormat="1" x14ac:dyDescent="0.2">
      <c r="B759" s="22"/>
      <c r="C759" s="22"/>
    </row>
    <row r="760" spans="2:3" s="21" customFormat="1" x14ac:dyDescent="0.2">
      <c r="B760" s="22"/>
      <c r="C760" s="22"/>
    </row>
    <row r="761" spans="2:3" s="21" customFormat="1" x14ac:dyDescent="0.2">
      <c r="B761" s="22"/>
      <c r="C761" s="22"/>
    </row>
    <row r="762" spans="2:3" s="21" customFormat="1" x14ac:dyDescent="0.2">
      <c r="B762" s="22"/>
      <c r="C762" s="22"/>
    </row>
    <row r="763" spans="2:3" s="21" customFormat="1" x14ac:dyDescent="0.2">
      <c r="B763" s="22"/>
      <c r="C763" s="22"/>
    </row>
    <row r="764" spans="2:3" s="21" customFormat="1" x14ac:dyDescent="0.2">
      <c r="B764" s="22"/>
      <c r="C764" s="22"/>
    </row>
    <row r="765" spans="2:3" s="21" customFormat="1" x14ac:dyDescent="0.2">
      <c r="B765" s="22"/>
      <c r="C765" s="22"/>
    </row>
    <row r="766" spans="2:3" s="21" customFormat="1" x14ac:dyDescent="0.2">
      <c r="B766" s="22"/>
      <c r="C766" s="22"/>
    </row>
    <row r="767" spans="2:3" s="21" customFormat="1" x14ac:dyDescent="0.2">
      <c r="B767" s="22"/>
      <c r="C767" s="22"/>
    </row>
    <row r="768" spans="2:3" s="21" customFormat="1" x14ac:dyDescent="0.2">
      <c r="B768" s="22"/>
      <c r="C768" s="22"/>
    </row>
    <row r="769" spans="2:3" s="21" customFormat="1" x14ac:dyDescent="0.2">
      <c r="B769" s="22"/>
      <c r="C769" s="22"/>
    </row>
    <row r="770" spans="2:3" s="21" customFormat="1" x14ac:dyDescent="0.2">
      <c r="B770" s="22"/>
      <c r="C770" s="22"/>
    </row>
    <row r="771" spans="2:3" s="21" customFormat="1" x14ac:dyDescent="0.2">
      <c r="B771" s="22"/>
      <c r="C771" s="22"/>
    </row>
    <row r="772" spans="2:3" s="21" customFormat="1" x14ac:dyDescent="0.2">
      <c r="B772" s="22"/>
      <c r="C772" s="22"/>
    </row>
    <row r="773" spans="2:3" s="21" customFormat="1" x14ac:dyDescent="0.2">
      <c r="B773" s="22"/>
      <c r="C773" s="22"/>
    </row>
    <row r="774" spans="2:3" s="21" customFormat="1" x14ac:dyDescent="0.2">
      <c r="B774" s="22"/>
      <c r="C774" s="22"/>
    </row>
    <row r="775" spans="2:3" s="21" customFormat="1" x14ac:dyDescent="0.2">
      <c r="B775" s="22"/>
      <c r="C775" s="22"/>
    </row>
    <row r="776" spans="2:3" s="21" customFormat="1" x14ac:dyDescent="0.2">
      <c r="B776" s="22"/>
      <c r="C776" s="22"/>
    </row>
    <row r="777" spans="2:3" s="21" customFormat="1" x14ac:dyDescent="0.2">
      <c r="B777" s="22"/>
      <c r="C777" s="22"/>
    </row>
    <row r="778" spans="2:3" s="21" customFormat="1" x14ac:dyDescent="0.2">
      <c r="B778" s="22"/>
      <c r="C778" s="22"/>
    </row>
    <row r="779" spans="2:3" s="21" customFormat="1" x14ac:dyDescent="0.2">
      <c r="B779" s="22"/>
      <c r="C779" s="22"/>
    </row>
    <row r="780" spans="2:3" s="21" customFormat="1" x14ac:dyDescent="0.2">
      <c r="B780" s="22"/>
      <c r="C780" s="22"/>
    </row>
    <row r="781" spans="2:3" s="21" customFormat="1" x14ac:dyDescent="0.2">
      <c r="B781" s="22"/>
      <c r="C781" s="22"/>
    </row>
    <row r="782" spans="2:3" s="21" customFormat="1" x14ac:dyDescent="0.2">
      <c r="B782" s="22"/>
      <c r="C782" s="22"/>
    </row>
    <row r="783" spans="2:3" s="21" customFormat="1" x14ac:dyDescent="0.2">
      <c r="B783" s="22"/>
      <c r="C783" s="22"/>
    </row>
    <row r="784" spans="2:3" s="21" customFormat="1" x14ac:dyDescent="0.2">
      <c r="B784" s="22"/>
      <c r="C784" s="22"/>
    </row>
    <row r="785" spans="2:3" s="21" customFormat="1" x14ac:dyDescent="0.2">
      <c r="B785" s="22"/>
      <c r="C785" s="22"/>
    </row>
    <row r="786" spans="2:3" s="21" customFormat="1" x14ac:dyDescent="0.2">
      <c r="B786" s="22"/>
      <c r="C786" s="22"/>
    </row>
    <row r="787" spans="2:3" s="21" customFormat="1" x14ac:dyDescent="0.2">
      <c r="B787" s="22"/>
      <c r="C787" s="22"/>
    </row>
    <row r="788" spans="2:3" s="21" customFormat="1" x14ac:dyDescent="0.2">
      <c r="B788" s="22"/>
      <c r="C788" s="22"/>
    </row>
    <row r="789" spans="2:3" s="21" customFormat="1" x14ac:dyDescent="0.2">
      <c r="B789" s="22"/>
      <c r="C789" s="22"/>
    </row>
    <row r="790" spans="2:3" s="21" customFormat="1" x14ac:dyDescent="0.2">
      <c r="B790" s="22"/>
      <c r="C790" s="22"/>
    </row>
    <row r="791" spans="2:3" s="21" customFormat="1" x14ac:dyDescent="0.2">
      <c r="B791" s="22"/>
      <c r="C791" s="22"/>
    </row>
    <row r="792" spans="2:3" s="21" customFormat="1" x14ac:dyDescent="0.2">
      <c r="B792" s="22"/>
      <c r="C792" s="22"/>
    </row>
    <row r="793" spans="2:3" s="21" customFormat="1" x14ac:dyDescent="0.2">
      <c r="B793" s="22"/>
      <c r="C793" s="22"/>
    </row>
    <row r="794" spans="2:3" s="21" customFormat="1" x14ac:dyDescent="0.2">
      <c r="B794" s="22"/>
      <c r="C794" s="22"/>
    </row>
    <row r="795" spans="2:3" s="21" customFormat="1" x14ac:dyDescent="0.2">
      <c r="B795" s="22"/>
      <c r="C795" s="22"/>
    </row>
    <row r="796" spans="2:3" s="21" customFormat="1" x14ac:dyDescent="0.2">
      <c r="B796" s="22"/>
      <c r="C796" s="22"/>
    </row>
    <row r="797" spans="2:3" s="21" customFormat="1" x14ac:dyDescent="0.2">
      <c r="B797" s="22"/>
      <c r="C797" s="22"/>
    </row>
    <row r="798" spans="2:3" s="21" customFormat="1" x14ac:dyDescent="0.2">
      <c r="B798" s="22"/>
      <c r="C798" s="22"/>
    </row>
    <row r="799" spans="2:3" s="21" customFormat="1" x14ac:dyDescent="0.2">
      <c r="B799" s="22"/>
      <c r="C799" s="22"/>
    </row>
    <row r="800" spans="2:3" s="21" customFormat="1" x14ac:dyDescent="0.2">
      <c r="B800" s="22"/>
      <c r="C800" s="22"/>
    </row>
    <row r="801" spans="2:3" s="21" customFormat="1" x14ac:dyDescent="0.2">
      <c r="B801" s="22"/>
      <c r="C801" s="22"/>
    </row>
    <row r="802" spans="2:3" s="21" customFormat="1" x14ac:dyDescent="0.2">
      <c r="B802" s="22"/>
      <c r="C802" s="22"/>
    </row>
    <row r="803" spans="2:3" s="21" customFormat="1" x14ac:dyDescent="0.2">
      <c r="B803" s="22"/>
      <c r="C803" s="22"/>
    </row>
    <row r="804" spans="2:3" s="21" customFormat="1" x14ac:dyDescent="0.2">
      <c r="B804" s="22"/>
      <c r="C804" s="22"/>
    </row>
    <row r="805" spans="2:3" s="21" customFormat="1" x14ac:dyDescent="0.2">
      <c r="B805" s="22"/>
      <c r="C805" s="22"/>
    </row>
    <row r="806" spans="2:3" s="21" customFormat="1" x14ac:dyDescent="0.2">
      <c r="B806" s="22"/>
      <c r="C806" s="22"/>
    </row>
    <row r="807" spans="2:3" s="21" customFormat="1" x14ac:dyDescent="0.2">
      <c r="B807" s="22"/>
      <c r="C807" s="22"/>
    </row>
    <row r="808" spans="2:3" s="21" customFormat="1" x14ac:dyDescent="0.2">
      <c r="B808" s="22"/>
      <c r="C808" s="22"/>
    </row>
    <row r="809" spans="2:3" s="21" customFormat="1" x14ac:dyDescent="0.2">
      <c r="B809" s="22"/>
      <c r="C809" s="22"/>
    </row>
    <row r="810" spans="2:3" s="21" customFormat="1" x14ac:dyDescent="0.2">
      <c r="B810" s="22"/>
      <c r="C810" s="22"/>
    </row>
    <row r="811" spans="2:3" s="21" customFormat="1" x14ac:dyDescent="0.2">
      <c r="B811" s="22"/>
      <c r="C811" s="22"/>
    </row>
    <row r="812" spans="2:3" s="21" customFormat="1" x14ac:dyDescent="0.2">
      <c r="B812" s="22"/>
      <c r="C812" s="22"/>
    </row>
    <row r="813" spans="2:3" s="21" customFormat="1" x14ac:dyDescent="0.2">
      <c r="B813" s="22"/>
      <c r="C813" s="22"/>
    </row>
    <row r="814" spans="2:3" s="21" customFormat="1" x14ac:dyDescent="0.2">
      <c r="B814" s="22"/>
      <c r="C814" s="22"/>
    </row>
    <row r="815" spans="2:3" s="21" customFormat="1" x14ac:dyDescent="0.2">
      <c r="B815" s="22"/>
      <c r="C815" s="22"/>
    </row>
    <row r="816" spans="2:3" s="21" customFormat="1" x14ac:dyDescent="0.2">
      <c r="B816" s="22"/>
      <c r="C816" s="22"/>
    </row>
    <row r="817" spans="2:3" s="21" customFormat="1" x14ac:dyDescent="0.2">
      <c r="B817" s="22"/>
      <c r="C817" s="22"/>
    </row>
    <row r="818" spans="2:3" s="21" customFormat="1" x14ac:dyDescent="0.2">
      <c r="B818" s="22"/>
      <c r="C818" s="22"/>
    </row>
    <row r="819" spans="2:3" s="21" customFormat="1" x14ac:dyDescent="0.2">
      <c r="B819" s="22"/>
      <c r="C819" s="22"/>
    </row>
    <row r="820" spans="2:3" s="21" customFormat="1" x14ac:dyDescent="0.2">
      <c r="B820" s="22"/>
      <c r="C820" s="22"/>
    </row>
    <row r="821" spans="2:3" s="21" customFormat="1" x14ac:dyDescent="0.2">
      <c r="B821" s="22"/>
      <c r="C821" s="22"/>
    </row>
    <row r="822" spans="2:3" s="21" customFormat="1" x14ac:dyDescent="0.2">
      <c r="B822" s="22"/>
      <c r="C822" s="22"/>
    </row>
    <row r="823" spans="2:3" s="21" customFormat="1" x14ac:dyDescent="0.2">
      <c r="B823" s="22"/>
      <c r="C823" s="22"/>
    </row>
    <row r="824" spans="2:3" s="21" customFormat="1" x14ac:dyDescent="0.2">
      <c r="B824" s="22"/>
      <c r="C824" s="22"/>
    </row>
    <row r="825" spans="2:3" s="21" customFormat="1" x14ac:dyDescent="0.2">
      <c r="B825" s="22"/>
      <c r="C825" s="22"/>
    </row>
    <row r="826" spans="2:3" s="21" customFormat="1" x14ac:dyDescent="0.2">
      <c r="B826" s="22"/>
      <c r="C826" s="22"/>
    </row>
    <row r="827" spans="2:3" s="21" customFormat="1" x14ac:dyDescent="0.2">
      <c r="B827" s="22"/>
      <c r="C827" s="22"/>
    </row>
    <row r="828" spans="2:3" s="21" customFormat="1" x14ac:dyDescent="0.2">
      <c r="B828" s="22"/>
      <c r="C828" s="22"/>
    </row>
    <row r="829" spans="2:3" s="21" customFormat="1" x14ac:dyDescent="0.2">
      <c r="B829" s="22"/>
      <c r="C829" s="22"/>
    </row>
    <row r="830" spans="2:3" s="21" customFormat="1" x14ac:dyDescent="0.2">
      <c r="B830" s="22"/>
      <c r="C830" s="22"/>
    </row>
    <row r="831" spans="2:3" s="21" customFormat="1" x14ac:dyDescent="0.2">
      <c r="B831" s="22"/>
      <c r="C831" s="22"/>
    </row>
    <row r="832" spans="2:3" s="21" customFormat="1" x14ac:dyDescent="0.2">
      <c r="B832" s="22"/>
      <c r="C832" s="22"/>
    </row>
    <row r="833" spans="2:3" s="21" customFormat="1" x14ac:dyDescent="0.2">
      <c r="B833" s="22"/>
      <c r="C833" s="22"/>
    </row>
    <row r="834" spans="2:3" s="21" customFormat="1" x14ac:dyDescent="0.2">
      <c r="B834" s="22"/>
      <c r="C834" s="22"/>
    </row>
    <row r="835" spans="2:3" s="21" customFormat="1" x14ac:dyDescent="0.2">
      <c r="B835" s="22"/>
      <c r="C835" s="22"/>
    </row>
    <row r="836" spans="2:3" s="21" customFormat="1" x14ac:dyDescent="0.2">
      <c r="B836" s="22"/>
      <c r="C836" s="22"/>
    </row>
    <row r="837" spans="2:3" s="21" customFormat="1" x14ac:dyDescent="0.2">
      <c r="B837" s="22"/>
      <c r="C837" s="22"/>
    </row>
    <row r="838" spans="2:3" s="21" customFormat="1" x14ac:dyDescent="0.2">
      <c r="B838" s="22"/>
      <c r="C838" s="22"/>
    </row>
    <row r="839" spans="2:3" s="21" customFormat="1" x14ac:dyDescent="0.2">
      <c r="B839" s="22"/>
      <c r="C839" s="22"/>
    </row>
    <row r="840" spans="2:3" s="21" customFormat="1" x14ac:dyDescent="0.2">
      <c r="B840" s="22"/>
      <c r="C840" s="22"/>
    </row>
    <row r="841" spans="2:3" s="21" customFormat="1" x14ac:dyDescent="0.2">
      <c r="B841" s="22"/>
      <c r="C841" s="22"/>
    </row>
    <row r="842" spans="2:3" s="21" customFormat="1" x14ac:dyDescent="0.2">
      <c r="B842" s="22"/>
      <c r="C842" s="22"/>
    </row>
    <row r="843" spans="2:3" s="21" customFormat="1" x14ac:dyDescent="0.2">
      <c r="B843" s="22"/>
      <c r="C843" s="22"/>
    </row>
    <row r="844" spans="2:3" s="21" customFormat="1" x14ac:dyDescent="0.2">
      <c r="B844" s="22"/>
      <c r="C844" s="22"/>
    </row>
    <row r="845" spans="2:3" s="21" customFormat="1" x14ac:dyDescent="0.2">
      <c r="B845" s="22"/>
      <c r="C845" s="22"/>
    </row>
    <row r="846" spans="2:3" s="21" customFormat="1" x14ac:dyDescent="0.2">
      <c r="B846" s="22"/>
      <c r="C846" s="22"/>
    </row>
    <row r="847" spans="2:3" s="21" customFormat="1" x14ac:dyDescent="0.2">
      <c r="B847" s="22"/>
      <c r="C847" s="22"/>
    </row>
    <row r="848" spans="2:3" s="21" customFormat="1" x14ac:dyDescent="0.2">
      <c r="B848" s="22"/>
      <c r="C848" s="22"/>
    </row>
    <row r="849" spans="2:3" s="21" customFormat="1" x14ac:dyDescent="0.2">
      <c r="B849" s="22"/>
      <c r="C849" s="22"/>
    </row>
    <row r="850" spans="2:3" s="21" customFormat="1" x14ac:dyDescent="0.2">
      <c r="B850" s="22"/>
      <c r="C850" s="22"/>
    </row>
    <row r="851" spans="2:3" s="21" customFormat="1" x14ac:dyDescent="0.2">
      <c r="B851" s="22"/>
      <c r="C851" s="22"/>
    </row>
    <row r="852" spans="2:3" s="21" customFormat="1" x14ac:dyDescent="0.2">
      <c r="B852" s="22"/>
      <c r="C852" s="22"/>
    </row>
    <row r="853" spans="2:3" s="21" customFormat="1" x14ac:dyDescent="0.2">
      <c r="B853" s="22"/>
      <c r="C853" s="22"/>
    </row>
    <row r="854" spans="2:3" s="21" customFormat="1" x14ac:dyDescent="0.2">
      <c r="B854" s="22"/>
      <c r="C854" s="22"/>
    </row>
    <row r="855" spans="2:3" s="21" customFormat="1" x14ac:dyDescent="0.2">
      <c r="B855" s="22"/>
      <c r="C855" s="22"/>
    </row>
    <row r="856" spans="2:3" s="21" customFormat="1" x14ac:dyDescent="0.2">
      <c r="B856" s="22"/>
      <c r="C856" s="22"/>
    </row>
    <row r="857" spans="2:3" s="21" customFormat="1" x14ac:dyDescent="0.2">
      <c r="B857" s="22"/>
      <c r="C857" s="22"/>
    </row>
    <row r="858" spans="2:3" s="21" customFormat="1" x14ac:dyDescent="0.2">
      <c r="B858" s="22"/>
      <c r="C858" s="22"/>
    </row>
    <row r="859" spans="2:3" s="21" customFormat="1" x14ac:dyDescent="0.2">
      <c r="B859" s="22"/>
      <c r="C859" s="22"/>
    </row>
    <row r="860" spans="2:3" s="21" customFormat="1" x14ac:dyDescent="0.2">
      <c r="B860" s="22"/>
      <c r="C860" s="22"/>
    </row>
    <row r="861" spans="2:3" s="21" customFormat="1" x14ac:dyDescent="0.2">
      <c r="B861" s="22"/>
      <c r="C861" s="22"/>
    </row>
    <row r="862" spans="2:3" s="21" customFormat="1" x14ac:dyDescent="0.2">
      <c r="B862" s="22"/>
      <c r="C862" s="22"/>
    </row>
    <row r="863" spans="2:3" s="21" customFormat="1" x14ac:dyDescent="0.2">
      <c r="B863" s="22"/>
      <c r="C863" s="22"/>
    </row>
    <row r="864" spans="2:3" s="21" customFormat="1" x14ac:dyDescent="0.2">
      <c r="B864" s="22"/>
      <c r="C864" s="22"/>
    </row>
    <row r="865" spans="2:3" s="21" customFormat="1" x14ac:dyDescent="0.2">
      <c r="B865" s="22"/>
      <c r="C865" s="22"/>
    </row>
    <row r="866" spans="2:3" s="21" customFormat="1" x14ac:dyDescent="0.2">
      <c r="B866" s="22"/>
      <c r="C866" s="22"/>
    </row>
    <row r="867" spans="2:3" s="21" customFormat="1" x14ac:dyDescent="0.2">
      <c r="B867" s="22"/>
      <c r="C867" s="22"/>
    </row>
    <row r="868" spans="2:3" s="21" customFormat="1" x14ac:dyDescent="0.2">
      <c r="B868" s="22"/>
      <c r="C868" s="22"/>
    </row>
    <row r="869" spans="2:3" s="21" customFormat="1" x14ac:dyDescent="0.2">
      <c r="B869" s="22"/>
      <c r="C869" s="22"/>
    </row>
    <row r="870" spans="2:3" s="21" customFormat="1" x14ac:dyDescent="0.2">
      <c r="B870" s="22"/>
      <c r="C870" s="22"/>
    </row>
    <row r="871" spans="2:3" s="21" customFormat="1" x14ac:dyDescent="0.2">
      <c r="B871" s="22"/>
      <c r="C871" s="22"/>
    </row>
    <row r="872" spans="2:3" s="21" customFormat="1" x14ac:dyDescent="0.2">
      <c r="B872" s="22"/>
      <c r="C872" s="22"/>
    </row>
    <row r="873" spans="2:3" s="21" customFormat="1" x14ac:dyDescent="0.2">
      <c r="B873" s="22"/>
      <c r="C873" s="22"/>
    </row>
    <row r="874" spans="2:3" s="21" customFormat="1" x14ac:dyDescent="0.2">
      <c r="B874" s="22"/>
      <c r="C874" s="22"/>
    </row>
    <row r="875" spans="2:3" s="21" customFormat="1" x14ac:dyDescent="0.2">
      <c r="B875" s="22"/>
      <c r="C875" s="22"/>
    </row>
    <row r="876" spans="2:3" s="21" customFormat="1" x14ac:dyDescent="0.2">
      <c r="B876" s="22"/>
      <c r="C876" s="22"/>
    </row>
    <row r="877" spans="2:3" s="21" customFormat="1" x14ac:dyDescent="0.2">
      <c r="B877" s="22"/>
      <c r="C877" s="22"/>
    </row>
    <row r="878" spans="2:3" s="21" customFormat="1" x14ac:dyDescent="0.2">
      <c r="B878" s="22"/>
      <c r="C878" s="22"/>
    </row>
    <row r="879" spans="2:3" s="21" customFormat="1" x14ac:dyDescent="0.2">
      <c r="B879" s="22"/>
      <c r="C879" s="22"/>
    </row>
    <row r="880" spans="2:3" s="21" customFormat="1" x14ac:dyDescent="0.2">
      <c r="B880" s="22"/>
      <c r="C880" s="22"/>
    </row>
    <row r="881" spans="2:3" s="21" customFormat="1" x14ac:dyDescent="0.2">
      <c r="B881" s="22"/>
      <c r="C881" s="22"/>
    </row>
    <row r="882" spans="2:3" s="21" customFormat="1" x14ac:dyDescent="0.2">
      <c r="B882" s="22"/>
      <c r="C882" s="22"/>
    </row>
    <row r="883" spans="2:3" s="21" customFormat="1" x14ac:dyDescent="0.2">
      <c r="B883" s="22"/>
      <c r="C883" s="22"/>
    </row>
    <row r="884" spans="2:3" s="21" customFormat="1" x14ac:dyDescent="0.2">
      <c r="B884" s="22"/>
      <c r="C884" s="22"/>
    </row>
    <row r="885" spans="2:3" s="21" customFormat="1" x14ac:dyDescent="0.2">
      <c r="B885" s="22"/>
      <c r="C885" s="22"/>
    </row>
    <row r="886" spans="2:3" s="21" customFormat="1" x14ac:dyDescent="0.2">
      <c r="B886" s="22"/>
      <c r="C886" s="22"/>
    </row>
    <row r="887" spans="2:3" s="21" customFormat="1" x14ac:dyDescent="0.2">
      <c r="B887" s="22"/>
      <c r="C887" s="22"/>
    </row>
    <row r="888" spans="2:3" s="21" customFormat="1" x14ac:dyDescent="0.2">
      <c r="B888" s="22"/>
      <c r="C888" s="22"/>
    </row>
    <row r="889" spans="2:3" s="21" customFormat="1" x14ac:dyDescent="0.2">
      <c r="B889" s="22"/>
      <c r="C889" s="22"/>
    </row>
    <row r="890" spans="2:3" s="21" customFormat="1" x14ac:dyDescent="0.2">
      <c r="B890" s="22"/>
      <c r="C890" s="22"/>
    </row>
    <row r="891" spans="2:3" s="21" customFormat="1" x14ac:dyDescent="0.2">
      <c r="B891" s="22"/>
      <c r="C891" s="22"/>
    </row>
    <row r="892" spans="2:3" s="21" customFormat="1" x14ac:dyDescent="0.2">
      <c r="B892" s="22"/>
      <c r="C892" s="22"/>
    </row>
    <row r="893" spans="2:3" s="21" customFormat="1" x14ac:dyDescent="0.2">
      <c r="B893" s="22"/>
      <c r="C893" s="22"/>
    </row>
    <row r="894" spans="2:3" s="21" customFormat="1" x14ac:dyDescent="0.2">
      <c r="B894" s="22"/>
      <c r="C894" s="22"/>
    </row>
    <row r="895" spans="2:3" s="21" customFormat="1" x14ac:dyDescent="0.2">
      <c r="B895" s="22"/>
      <c r="C895" s="22"/>
    </row>
    <row r="896" spans="2:3" s="21" customFormat="1" x14ac:dyDescent="0.2">
      <c r="B896" s="22"/>
      <c r="C896" s="22"/>
    </row>
    <row r="897" spans="2:3" s="21" customFormat="1" x14ac:dyDescent="0.2">
      <c r="B897" s="22"/>
      <c r="C897" s="22"/>
    </row>
    <row r="898" spans="2:3" s="21" customFormat="1" x14ac:dyDescent="0.2">
      <c r="B898" s="22"/>
      <c r="C898" s="22"/>
    </row>
    <row r="899" spans="2:3" s="21" customFormat="1" x14ac:dyDescent="0.2">
      <c r="B899" s="22"/>
      <c r="C899" s="22"/>
    </row>
    <row r="900" spans="2:3" s="21" customFormat="1" x14ac:dyDescent="0.2">
      <c r="B900" s="22"/>
      <c r="C900" s="22"/>
    </row>
    <row r="901" spans="2:3" s="21" customFormat="1" x14ac:dyDescent="0.2">
      <c r="B901" s="22"/>
      <c r="C901" s="22"/>
    </row>
    <row r="902" spans="2:3" s="21" customFormat="1" x14ac:dyDescent="0.2">
      <c r="B902" s="22"/>
      <c r="C902" s="22"/>
    </row>
    <row r="903" spans="2:3" s="21" customFormat="1" x14ac:dyDescent="0.2">
      <c r="B903" s="22"/>
      <c r="C903" s="22"/>
    </row>
    <row r="904" spans="2:3" s="21" customFormat="1" x14ac:dyDescent="0.2">
      <c r="B904" s="22"/>
      <c r="C904" s="22"/>
    </row>
    <row r="905" spans="2:3" s="21" customFormat="1" x14ac:dyDescent="0.2">
      <c r="B905" s="22"/>
      <c r="C905" s="22"/>
    </row>
    <row r="906" spans="2:3" s="21" customFormat="1" x14ac:dyDescent="0.2">
      <c r="B906" s="22"/>
      <c r="C906" s="22"/>
    </row>
    <row r="907" spans="2:3" s="21" customFormat="1" x14ac:dyDescent="0.2">
      <c r="B907" s="22"/>
      <c r="C907" s="22"/>
    </row>
    <row r="908" spans="2:3" s="21" customFormat="1" x14ac:dyDescent="0.2">
      <c r="B908" s="22"/>
      <c r="C908" s="22"/>
    </row>
    <row r="909" spans="2:3" s="21" customFormat="1" x14ac:dyDescent="0.2">
      <c r="B909" s="22"/>
      <c r="C909" s="22"/>
    </row>
    <row r="910" spans="2:3" s="21" customFormat="1" x14ac:dyDescent="0.2">
      <c r="B910" s="22"/>
      <c r="C910" s="22"/>
    </row>
    <row r="911" spans="2:3" s="21" customFormat="1" x14ac:dyDescent="0.2">
      <c r="B911" s="22"/>
      <c r="C911" s="22"/>
    </row>
    <row r="912" spans="2:3" s="21" customFormat="1" x14ac:dyDescent="0.2">
      <c r="B912" s="22"/>
      <c r="C912" s="22"/>
    </row>
    <row r="913" spans="2:3" s="21" customFormat="1" x14ac:dyDescent="0.2">
      <c r="B913" s="22"/>
      <c r="C913" s="22"/>
    </row>
    <row r="914" spans="2:3" s="21" customFormat="1" x14ac:dyDescent="0.2">
      <c r="B914" s="22"/>
      <c r="C914" s="22"/>
    </row>
    <row r="915" spans="2:3" s="21" customFormat="1" x14ac:dyDescent="0.2">
      <c r="B915" s="22"/>
      <c r="C915" s="22"/>
    </row>
    <row r="916" spans="2:3" s="21" customFormat="1" x14ac:dyDescent="0.2">
      <c r="B916" s="22"/>
      <c r="C916" s="22"/>
    </row>
    <row r="917" spans="2:3" s="21" customFormat="1" x14ac:dyDescent="0.2">
      <c r="B917" s="22"/>
      <c r="C917" s="22"/>
    </row>
    <row r="918" spans="2:3" s="21" customFormat="1" x14ac:dyDescent="0.2">
      <c r="B918" s="22"/>
      <c r="C918" s="22"/>
    </row>
    <row r="919" spans="2:3" s="21" customFormat="1" x14ac:dyDescent="0.2">
      <c r="B919" s="22"/>
      <c r="C919" s="22"/>
    </row>
    <row r="920" spans="2:3" s="21" customFormat="1" x14ac:dyDescent="0.2">
      <c r="B920" s="22"/>
      <c r="C920" s="22"/>
    </row>
    <row r="921" spans="2:3" s="21" customFormat="1" x14ac:dyDescent="0.2">
      <c r="B921" s="22"/>
      <c r="C921" s="22"/>
    </row>
    <row r="922" spans="2:3" s="21" customFormat="1" x14ac:dyDescent="0.2">
      <c r="B922" s="22"/>
      <c r="C922" s="22"/>
    </row>
    <row r="923" spans="2:3" s="21" customFormat="1" x14ac:dyDescent="0.2">
      <c r="B923" s="22"/>
      <c r="C923" s="22"/>
    </row>
    <row r="924" spans="2:3" s="21" customFormat="1" x14ac:dyDescent="0.2">
      <c r="B924" s="22"/>
      <c r="C924" s="22"/>
    </row>
    <row r="925" spans="2:3" s="21" customFormat="1" x14ac:dyDescent="0.2">
      <c r="B925" s="22"/>
      <c r="C925" s="22"/>
    </row>
    <row r="926" spans="2:3" s="21" customFormat="1" x14ac:dyDescent="0.2">
      <c r="B926" s="22"/>
      <c r="C926" s="22"/>
    </row>
    <row r="927" spans="2:3" s="21" customFormat="1" x14ac:dyDescent="0.2">
      <c r="B927" s="22"/>
      <c r="C927" s="22"/>
    </row>
    <row r="928" spans="2:3" s="21" customFormat="1" x14ac:dyDescent="0.2">
      <c r="B928" s="22"/>
      <c r="C928" s="22"/>
    </row>
    <row r="929" spans="2:3" s="21" customFormat="1" x14ac:dyDescent="0.2">
      <c r="B929" s="22"/>
      <c r="C929" s="22"/>
    </row>
    <row r="930" spans="2:3" s="21" customFormat="1" x14ac:dyDescent="0.2">
      <c r="B930" s="22"/>
      <c r="C930" s="22"/>
    </row>
    <row r="931" spans="2:3" s="21" customFormat="1" x14ac:dyDescent="0.2">
      <c r="B931" s="22"/>
      <c r="C931" s="22"/>
    </row>
    <row r="932" spans="2:3" s="21" customFormat="1" x14ac:dyDescent="0.2">
      <c r="B932" s="22"/>
      <c r="C932" s="22"/>
    </row>
    <row r="933" spans="2:3" s="21" customFormat="1" x14ac:dyDescent="0.2">
      <c r="B933" s="22"/>
      <c r="C933" s="22"/>
    </row>
    <row r="934" spans="2:3" s="21" customFormat="1" x14ac:dyDescent="0.2">
      <c r="B934" s="22"/>
      <c r="C934" s="22"/>
    </row>
    <row r="935" spans="2:3" s="21" customFormat="1" x14ac:dyDescent="0.2">
      <c r="B935" s="22"/>
      <c r="C935" s="22"/>
    </row>
    <row r="936" spans="2:3" s="21" customFormat="1" x14ac:dyDescent="0.2">
      <c r="B936" s="22"/>
      <c r="C936" s="22"/>
    </row>
    <row r="937" spans="2:3" s="21" customFormat="1" x14ac:dyDescent="0.2">
      <c r="B937" s="22"/>
      <c r="C937" s="22"/>
    </row>
    <row r="938" spans="2:3" s="21" customFormat="1" x14ac:dyDescent="0.2">
      <c r="B938" s="22"/>
      <c r="C938" s="22"/>
    </row>
    <row r="939" spans="2:3" s="21" customFormat="1" x14ac:dyDescent="0.2">
      <c r="B939" s="22"/>
      <c r="C939" s="22"/>
    </row>
    <row r="940" spans="2:3" s="21" customFormat="1" x14ac:dyDescent="0.2">
      <c r="B940" s="22"/>
      <c r="C940" s="22"/>
    </row>
    <row r="941" spans="2:3" s="21" customFormat="1" x14ac:dyDescent="0.2">
      <c r="B941" s="22"/>
      <c r="C941" s="22"/>
    </row>
    <row r="942" spans="2:3" s="21" customFormat="1" x14ac:dyDescent="0.2">
      <c r="B942" s="22"/>
      <c r="C942" s="22"/>
    </row>
    <row r="943" spans="2:3" s="21" customFormat="1" x14ac:dyDescent="0.2">
      <c r="B943" s="22"/>
      <c r="C943" s="22"/>
    </row>
    <row r="944" spans="2:3" s="21" customFormat="1" x14ac:dyDescent="0.2">
      <c r="B944" s="22"/>
      <c r="C944" s="22"/>
    </row>
    <row r="945" spans="2:3" s="21" customFormat="1" x14ac:dyDescent="0.2">
      <c r="B945" s="22"/>
      <c r="C945" s="22"/>
    </row>
    <row r="946" spans="2:3" s="21" customFormat="1" x14ac:dyDescent="0.2">
      <c r="B946" s="22"/>
      <c r="C946" s="22"/>
    </row>
    <row r="947" spans="2:3" s="21" customFormat="1" x14ac:dyDescent="0.2">
      <c r="B947" s="22"/>
      <c r="C947" s="22"/>
    </row>
    <row r="948" spans="2:3" s="21" customFormat="1" x14ac:dyDescent="0.2">
      <c r="B948" s="22"/>
      <c r="C948" s="22"/>
    </row>
    <row r="949" spans="2:3" s="21" customFormat="1" x14ac:dyDescent="0.2">
      <c r="B949" s="22"/>
      <c r="C949" s="22"/>
    </row>
    <row r="950" spans="2:3" s="21" customFormat="1" x14ac:dyDescent="0.2">
      <c r="B950" s="22"/>
      <c r="C950" s="22"/>
    </row>
    <row r="951" spans="2:3" s="21" customFormat="1" x14ac:dyDescent="0.2">
      <c r="B951" s="22"/>
      <c r="C951" s="22"/>
    </row>
    <row r="952" spans="2:3" s="21" customFormat="1" x14ac:dyDescent="0.2">
      <c r="B952" s="22"/>
      <c r="C952" s="22"/>
    </row>
    <row r="953" spans="2:3" s="21" customFormat="1" x14ac:dyDescent="0.2">
      <c r="B953" s="22"/>
      <c r="C953" s="22"/>
    </row>
    <row r="954" spans="2:3" s="21" customFormat="1" x14ac:dyDescent="0.2">
      <c r="B954" s="22"/>
      <c r="C954" s="22"/>
    </row>
    <row r="955" spans="2:3" s="21" customFormat="1" x14ac:dyDescent="0.2">
      <c r="B955" s="22"/>
      <c r="C955" s="22"/>
    </row>
    <row r="956" spans="2:3" s="21" customFormat="1" x14ac:dyDescent="0.2">
      <c r="B956" s="22"/>
      <c r="C956" s="22"/>
    </row>
    <row r="957" spans="2:3" s="21" customFormat="1" x14ac:dyDescent="0.2">
      <c r="B957" s="22"/>
      <c r="C957" s="22"/>
    </row>
    <row r="958" spans="2:3" s="21" customFormat="1" x14ac:dyDescent="0.2">
      <c r="B958" s="22"/>
      <c r="C958" s="22"/>
    </row>
    <row r="959" spans="2:3" s="21" customFormat="1" x14ac:dyDescent="0.2">
      <c r="B959" s="22"/>
      <c r="C959" s="22"/>
    </row>
    <row r="960" spans="2:3" s="21" customFormat="1" x14ac:dyDescent="0.2">
      <c r="B960" s="22"/>
      <c r="C960" s="22"/>
    </row>
    <row r="961" spans="2:3" s="21" customFormat="1" x14ac:dyDescent="0.2">
      <c r="B961" s="22"/>
      <c r="C961" s="22"/>
    </row>
    <row r="962" spans="2:3" s="21" customFormat="1" x14ac:dyDescent="0.2">
      <c r="B962" s="22"/>
      <c r="C962" s="22"/>
    </row>
    <row r="963" spans="2:3" s="21" customFormat="1" x14ac:dyDescent="0.2">
      <c r="B963" s="22"/>
      <c r="C963" s="22"/>
    </row>
    <row r="964" spans="2:3" s="21" customFormat="1" x14ac:dyDescent="0.2">
      <c r="B964" s="22"/>
      <c r="C964" s="22"/>
    </row>
    <row r="965" spans="2:3" s="21" customFormat="1" x14ac:dyDescent="0.2">
      <c r="B965" s="22"/>
      <c r="C965" s="22"/>
    </row>
    <row r="966" spans="2:3" s="21" customFormat="1" x14ac:dyDescent="0.2">
      <c r="B966" s="22"/>
      <c r="C966" s="22"/>
    </row>
    <row r="967" spans="2:3" s="21" customFormat="1" x14ac:dyDescent="0.2">
      <c r="B967" s="22"/>
      <c r="C967" s="22"/>
    </row>
    <row r="968" spans="2:3" s="21" customFormat="1" x14ac:dyDescent="0.2">
      <c r="B968" s="22"/>
      <c r="C968" s="22"/>
    </row>
    <row r="969" spans="2:3" s="21" customFormat="1" x14ac:dyDescent="0.2">
      <c r="B969" s="22"/>
      <c r="C969" s="22"/>
    </row>
    <row r="970" spans="2:3" s="21" customFormat="1" x14ac:dyDescent="0.2">
      <c r="B970" s="22"/>
      <c r="C970" s="22"/>
    </row>
    <row r="971" spans="2:3" s="21" customFormat="1" x14ac:dyDescent="0.2">
      <c r="B971" s="22"/>
      <c r="C971" s="22"/>
    </row>
    <row r="972" spans="2:3" s="21" customFormat="1" x14ac:dyDescent="0.2">
      <c r="B972" s="22"/>
      <c r="C972" s="22"/>
    </row>
    <row r="973" spans="2:3" s="21" customFormat="1" x14ac:dyDescent="0.2">
      <c r="B973" s="22"/>
      <c r="C973" s="22"/>
    </row>
    <row r="974" spans="2:3" s="21" customFormat="1" x14ac:dyDescent="0.2">
      <c r="B974" s="22"/>
      <c r="C974" s="22"/>
    </row>
    <row r="975" spans="2:3" s="21" customFormat="1" x14ac:dyDescent="0.2">
      <c r="B975" s="22"/>
      <c r="C975" s="22"/>
    </row>
    <row r="976" spans="2:3" s="21" customFormat="1" x14ac:dyDescent="0.2">
      <c r="B976" s="22"/>
      <c r="C976" s="22"/>
    </row>
    <row r="977" spans="1:10" s="21" customFormat="1" x14ac:dyDescent="0.2">
      <c r="B977" s="22"/>
      <c r="C977" s="22"/>
    </row>
    <row r="978" spans="1:10" s="21" customFormat="1" x14ac:dyDescent="0.2">
      <c r="B978" s="22"/>
      <c r="C978" s="22"/>
    </row>
    <row r="979" spans="1:10" s="21" customFormat="1" x14ac:dyDescent="0.2">
      <c r="B979" s="22"/>
      <c r="C979" s="22"/>
    </row>
    <row r="980" spans="1:10" s="21" customFormat="1" x14ac:dyDescent="0.2">
      <c r="B980" s="22"/>
      <c r="C980" s="22"/>
    </row>
    <row r="981" spans="1:10" s="21" customFormat="1" x14ac:dyDescent="0.2">
      <c r="B981" s="22"/>
      <c r="C981" s="22"/>
    </row>
    <row r="982" spans="1:10" s="21" customFormat="1" x14ac:dyDescent="0.2">
      <c r="B982" s="22"/>
      <c r="C982" s="22"/>
    </row>
    <row r="983" spans="1:10" s="21" customFormat="1" x14ac:dyDescent="0.2">
      <c r="B983" s="22"/>
      <c r="C983" s="22"/>
    </row>
    <row r="984" spans="1:10" s="21" customFormat="1" x14ac:dyDescent="0.2">
      <c r="B984" s="22"/>
      <c r="C984" s="22"/>
    </row>
    <row r="985" spans="1:10" s="21" customFormat="1" x14ac:dyDescent="0.2">
      <c r="B985" s="22"/>
      <c r="C985" s="22"/>
    </row>
    <row r="986" spans="1:10" s="21" customFormat="1" x14ac:dyDescent="0.2">
      <c r="B986" s="22"/>
      <c r="C986" s="22"/>
    </row>
    <row r="987" spans="1:10" s="21" customFormat="1" x14ac:dyDescent="0.2">
      <c r="A987" s="1"/>
      <c r="B987" s="3"/>
      <c r="C987" s="3"/>
      <c r="D987" s="1"/>
      <c r="E987" s="1"/>
      <c r="G987" s="1"/>
      <c r="H987" s="1"/>
      <c r="I987" s="6"/>
      <c r="J987" s="1"/>
    </row>
  </sheetData>
  <mergeCells count="5">
    <mergeCell ref="I84:J84"/>
    <mergeCell ref="A84:D84"/>
    <mergeCell ref="A1:J1"/>
    <mergeCell ref="E84:F84"/>
    <mergeCell ref="G84:H84"/>
  </mergeCells>
  <pageMargins left="0" right="0" top="0.39370078740157483" bottom="0.39370078740157483" header="0.31496062992125984" footer="0.31496062992125984"/>
  <pageSetup paperSize="9" scale="52" fitToHeight="117" orientation="portrait" r:id="rId1"/>
  <rowBreaks count="1" manualBreakCount="1">
    <brk id="71"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доходы</vt:lpstr>
      <vt:lpstr>расходы</vt:lpstr>
      <vt:lpstr>доходы!Заголовки_для_печати</vt:lpstr>
      <vt:lpstr>расходы!Заголовки_для_печати</vt:lpstr>
      <vt:lpstr>доходы!Область_печати</vt:lpstr>
      <vt:lpstr>расходы!Область_печати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budjet5</dc:creator>
  <cp:lastModifiedBy>Пользователь Минфин области</cp:lastModifiedBy>
  <cp:lastPrinted>2020-04-24T05:44:49Z</cp:lastPrinted>
  <dcterms:created xsi:type="dcterms:W3CDTF">2015-06-09T06:33:58Z</dcterms:created>
  <dcterms:modified xsi:type="dcterms:W3CDTF">2023-05-05T05:54:03Z</dcterms:modified>
</cp:coreProperties>
</file>